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0" yWindow="0" windowWidth="22260" windowHeight="12645" activeTab="1"/>
  </bookViews>
  <sheets>
    <sheet name="Biểu 01- NSTW" sheetId="1" r:id="rId1"/>
    <sheet name="Biểu 3 - NSĐP" sheetId="4" r:id="rId2"/>
    <sheet name="Biểu 4 - CTMTQG" sheetId="3" r:id="rId3"/>
    <sheet name="Biểu 05 - Đề xuất dự án mới" sheetId="2" r:id="rId4"/>
  </sheets>
  <externalReferences>
    <externalReference r:id="rId5"/>
  </externalReferenc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7" i="3" l="1"/>
  <c r="Y8" i="4"/>
  <c r="T124" i="4"/>
  <c r="L8" i="1"/>
  <c r="K8" i="1"/>
  <c r="L18" i="1"/>
  <c r="K18" i="1"/>
  <c r="L20" i="1"/>
  <c r="K20" i="1"/>
  <c r="L32" i="1"/>
  <c r="K32" i="1"/>
  <c r="K25" i="1"/>
  <c r="K26" i="1"/>
  <c r="K27" i="1"/>
  <c r="K28" i="1"/>
  <c r="K29" i="1"/>
  <c r="K30" i="1"/>
  <c r="K31" i="1"/>
  <c r="K33" i="1"/>
  <c r="K34" i="1"/>
  <c r="B32" i="1"/>
  <c r="D8" i="2"/>
  <c r="D14" i="2"/>
  <c r="D121" i="2"/>
  <c r="K8" i="3" l="1"/>
  <c r="K19" i="3"/>
  <c r="K24" i="3"/>
  <c r="K26" i="3"/>
  <c r="L24" i="3"/>
  <c r="L26" i="3"/>
  <c r="D53" i="2"/>
  <c r="L19" i="3" l="1"/>
  <c r="L8" i="3" s="1"/>
  <c r="T21" i="4"/>
  <c r="T19" i="4" s="1"/>
  <c r="T9" i="4" s="1"/>
  <c r="A3" i="4"/>
  <c r="D21" i="2"/>
  <c r="D107" i="2"/>
  <c r="K22" i="1"/>
  <c r="K23" i="1"/>
  <c r="K24" i="1"/>
  <c r="K21" i="1"/>
  <c r="K22" i="3"/>
  <c r="A3" i="3"/>
  <c r="D129" i="2"/>
  <c r="D116" i="2" l="1"/>
  <c r="D114" i="2"/>
  <c r="XFD108" i="2"/>
  <c r="D9" i="2" l="1"/>
  <c r="D18" i="2"/>
  <c r="D71" i="2"/>
  <c r="D17" i="2" l="1"/>
  <c r="D7" i="2" s="1"/>
  <c r="K7" i="2" s="1"/>
  <c r="G33" i="2"/>
  <c r="F33" i="2"/>
  <c r="G31" i="2"/>
  <c r="F29" i="2"/>
  <c r="H27" i="2"/>
  <c r="H28" i="2" s="1"/>
  <c r="H29" i="2" s="1"/>
  <c r="H30" i="2" s="1"/>
  <c r="H31" i="2" s="1"/>
  <c r="H32" i="2" s="1"/>
  <c r="H33" i="2" s="1"/>
  <c r="G27" i="2"/>
  <c r="G28" i="2" s="1"/>
  <c r="G29" i="2" s="1"/>
  <c r="E27" i="2"/>
  <c r="H13" i="2" l="1"/>
  <c r="G13" i="2"/>
  <c r="A3" i="1" l="1"/>
</calcChain>
</file>

<file path=xl/sharedStrings.xml><?xml version="1.0" encoding="utf-8"?>
<sst xmlns="http://schemas.openxmlformats.org/spreadsheetml/2006/main" count="1059" uniqueCount="640">
  <si>
    <t>STT</t>
  </si>
  <si>
    <t>Danh mục dự án
(Thứ tự ưu tiên)</t>
  </si>
  <si>
    <t>Địa điểm</t>
  </si>
  <si>
    <t>Dự kiến TMĐT</t>
  </si>
  <si>
    <t>Sự cần thiết đầu tư</t>
  </si>
  <si>
    <t>Dự kiến quy mô</t>
  </si>
  <si>
    <t>Dự kiến hiệu quả đầu tư</t>
  </si>
  <si>
    <t>Sự phù hợp với quy hoạch
(ghi rõ tên quy hoạch: sử dụng đất, đô thị, nông thôn,... và số Quyết định phê duyệt quy hoạch)</t>
  </si>
  <si>
    <t>Ghi chú</t>
  </si>
  <si>
    <t>I</t>
  </si>
  <si>
    <t>II</t>
  </si>
  <si>
    <t>Nguồn vốn NSĐP</t>
  </si>
  <si>
    <t>Đơn vị: Triệu đồng</t>
  </si>
  <si>
    <t>Biểu 01</t>
  </si>
  <si>
    <t xml:space="preserve">Danh mục dự án </t>
  </si>
  <si>
    <t>Thời gian thực hiện</t>
  </si>
  <si>
    <t>Quyết định chủ trương/Quyết định đầu tư</t>
  </si>
  <si>
    <t>Số quyết định, ngày tháng năm ban hành</t>
  </si>
  <si>
    <t>TMĐT</t>
  </si>
  <si>
    <t>Tổng số</t>
  </si>
  <si>
    <t>Trong đó NSTW</t>
  </si>
  <si>
    <t>Dự kiến luỹ kế vốn đã bố trí đến năm 2025</t>
  </si>
  <si>
    <t>Trong đó đã bố trí đến hết năm 2024</t>
  </si>
  <si>
    <t>Dự kiến nhu cầu kế hoạch trung hạn giai đoạn 2026-2030</t>
  </si>
  <si>
    <t>Đến hết năm 2025</t>
  </si>
  <si>
    <t>I.1</t>
  </si>
  <si>
    <t>Dự án dự kiến hoàn thành đưa vào sử dụng trước 31/12/2025</t>
  </si>
  <si>
    <t>Dự án …….</t>
  </si>
  <si>
    <t>…………</t>
  </si>
  <si>
    <t>Trong đó: Trả nợ XDCB (nếu có)</t>
  </si>
  <si>
    <t>Trong đó: Trả nợ ứng trước (nếu có)</t>
  </si>
  <si>
    <t>I.2</t>
  </si>
  <si>
    <t>Dự án chuyển tiếp giai đoạn 2021-2025 sang giai đoạn 2026-2030</t>
  </si>
  <si>
    <t>I.3</t>
  </si>
  <si>
    <t>Dự án khởi công mới giai đoạn</t>
  </si>
  <si>
    <t>Dự án dự kiến hoàn thành trong giai đoạn 2026-2030</t>
  </si>
  <si>
    <t>b</t>
  </si>
  <si>
    <t>Dự án dự kiến hoàn thành sau năm 2030</t>
  </si>
  <si>
    <t>a</t>
  </si>
  <si>
    <t>Ngành/lĩnh vực…</t>
  </si>
  <si>
    <t>Phân loại như trên</t>
  </si>
  <si>
    <t>Nhu cầu kế hoạch vốn đầu tư công trung hạn 2026-2030 - Nguồn vốn ngân sách trung ương hỗ trợ có mục tiêu trong nước</t>
  </si>
  <si>
    <t>Trong đó:</t>
  </si>
  <si>
    <t>Nhu cầu kế hoạch vốn đầu tư công trung hạn 2026-2030 - Nguồn vốn ngân sách địa phương</t>
  </si>
  <si>
    <t>Biểu 03</t>
  </si>
  <si>
    <t>Chi xây dựng cơ bản vốn tập trung trong nước</t>
  </si>
  <si>
    <t>Nguồn thu tiền sử dụng đất</t>
  </si>
  <si>
    <t>Thu xổ số kiến thiết</t>
  </si>
  <si>
    <t>Trả nợ XDCB (nếu có)</t>
  </si>
  <si>
    <t xml:space="preserve"> Trả nợ ứng trước (nếu có)</t>
  </si>
  <si>
    <t>Trong đó (nếu phân chia):</t>
  </si>
  <si>
    <t>Nguồn khác (tăng thu, tiết kiệm chi)</t>
  </si>
  <si>
    <t>Biểu 05</t>
  </si>
  <si>
    <t>Nhu cầu kế hoạch vốn đầu tư công trung hạn 2026-2030 - Nguồn vốn ngân sách trung ương thực hiện các CTMTQG</t>
  </si>
  <si>
    <t>Biểu 04</t>
  </si>
  <si>
    <t>Chương trình…..</t>
  </si>
  <si>
    <t>Quyết định đầu tư</t>
  </si>
  <si>
    <t>Dự án không theo cơ chế đặc thù</t>
  </si>
  <si>
    <t>Dự án theo cơ chế đặc thù</t>
  </si>
  <si>
    <t>Lưu ý: Vốn Ngân sách trung ương chỉ đề xuất các dự án từ nhóm B trở lên</t>
  </si>
  <si>
    <t>Stt</t>
  </si>
  <si>
    <t>Dự án Đường tránh phía Đông Bắc thị trấn</t>
  </si>
  <si>
    <t>Thị trấn Bằng Lũng (Điểm đầu: giao quốc lộ 3B tại lý trình km 82+100 
Điểm cuối giao quốc lộ 3B tại lý trình km 185+200 )</t>
  </si>
  <si>
    <t>Hiện tại Quốc lộ 3B qua thị trấn Bằng Lũng chưa có đường tránh đô thị, nhiều phương tiện tham gia trên tuyến di chuyển qua địa bàn thị trấn, làm gia tăng phương tiện trong khu vực nội thị, tiềm ẩn nhiều nguy cơ mất ATGT</t>
  </si>
  <si>
    <t>Mở mới tuyến đường có chiều dài L= 4,1km; Đường cấp 3 Miền núi</t>
  </si>
  <si>
    <t xml:space="preserve"> Hoàn thiện mạng lưới giao thông trong khu vực. Giảm thiểu tai nạn giao thông trong khu vực nội thị; Tuyến đường hình thành sẽ phát triển kinh tế - xã hội, bảo đảm quốc phòng, an ninh của địa phương</t>
  </si>
  <si>
    <t>Phù hợp với quy hoạch tại Quyết định 117/QĐ-UBND ngày 22/01/2024 của UBND tỉnh Bắc Kạn về việc phê duyệt Quy hoạch chung xây dựng thị trấn Bằng Lũng, huyện Chợ Đồn giai đoạn 2021-2030, định hướng đến năm 2050</t>
  </si>
  <si>
    <t>Dự Án Đường tránh phía Đông Nam thị trấn</t>
  </si>
  <si>
    <t>Thị trấn Bằng Lũng (Điểm đầu giao quốc lộ 3B tại lý trình km 82+100 
Điểm cuối giao với quốc lộ 3C tại lý trình Km 61+380)</t>
  </si>
  <si>
    <t>Mở mới tuyến đường tránh phía Nam thị trấn Bằng Lũng nhằm giảm bớt lưu lượng phương tiện qua khu vực nội thị thị trấn Bằng Lũng, kết nối với tuyên đường QL 3C tại thôn Tủm Tó , xã Bằng Lãng;  tạo thuận lợi cho người dân lưu thông liên tục, tiết kiệm thời gian di chuyển</t>
  </si>
  <si>
    <t>Mở mới tuyến đường có chiều dài L= 3,7 km; Đường cấp 3 Miền núi</t>
  </si>
  <si>
    <t>Điểm đầu tuyến giao với Quốc lộ 3B tại xã Yên Thịnh, điểm cuối tuyến tại UBND xã Tân Lập</t>
  </si>
  <si>
    <t>Xã Bản Thi, xã Yên Thịnh có tiềm năng rất lớn về du lịch tâm linh-sinh thái-trải nghiệm cũng như có nguồn tài nguyên khoáng sản dồi dào, hiện tại Tuyến đườngYên Thịnh - Bản Thi - Quảng Bạch - Tân Lập có nền mặt đường nhỏ hẹp (tương đương cấp kỹ thuật là cấp VI miền núi) trong khi phương tiện tham gia giao thông ngày càng gia tăng do vậy đã phần nào hạn chế việc thăm quan của du khách cũng như phát triển kinh tế của địa phương</t>
  </si>
  <si>
    <t>Cải tạo, nâng cấp tuyến đường có chiều dài L=21Km, Đường cấp V miền núi</t>
  </si>
  <si>
    <t xml:space="preserve"> Hoàn thiện mạng lưới giao thông kết nối trong khu vực, phát huy giá trị hệ thống di tích lịch sử của xã Bản Thi, rút ngắn khoảng cách di chuyển từ xã Yên Thịnh sang Hồ Ba Bể khoảng 27km, góp phần phát triển kinh tế - xã hội, nâng cao đời sống nhân dân</t>
  </si>
  <si>
    <t>Phù hợp với quy hoạch điều chỉnh tổng thể phát triển giao thông tỉnh Bắc Kạn đến năm 2025, định hướng đến năm 2035 được phê duyệt tại QĐ số 2155/QĐ-UBND ngày 19/12/2017 của UBND tỉnh Bắc Kạn</t>
  </si>
  <si>
    <t>Dự án cải tạo nâng cấp tuyến đường Bằng Lãng - Phong Huân- Yên Nhuận</t>
  </si>
  <si>
    <t>Điểm đầu giao với quốc lộ 3C tại xã Bằng Lãng
Điểm cuối giao với quốc lộ 3C tại xã Yên Phong</t>
  </si>
  <si>
    <t>Cải tạo nâng cấp tuyến đường đạt cấp 5 miền núi, L=13km</t>
  </si>
  <si>
    <t xml:space="preserve">Tuyến đường hiện đang khai thác được đưa vào dử sụng đã lâu, hiện tại một số đoạn đã bị xuống cấp, chiều rộng mặt đường hẹp, cua gấp, phương tiện lưu thông trên tuyến đường tương đối lớn, tiềm ẩn nhiều nguy cơ gây mất an toàn giao thông, </t>
  </si>
  <si>
    <t>Quy hoạch</t>
  </si>
  <si>
    <t>A</t>
  </si>
  <si>
    <t>Lập quy hoạch chi tiết các trường học trên địa bàn huyện</t>
  </si>
  <si>
    <t>Các trường học trên địa bàn huyện</t>
  </si>
  <si>
    <t>Hiện tại các trường học trên địa bàn huyện chưa được lập quy hoạch chi tiết, việc quản lý đất, quy hoạch xây dựng chưa thống nhất</t>
  </si>
  <si>
    <t>Lập quy hoạch chi tiết các trường học</t>
  </si>
  <si>
    <t>Dự án đưa mốc giới ra ngoài thực địa đối với 18 xã trên địa bàn huyện Chợ Đồn</t>
  </si>
  <si>
    <t>Địa bàn các xã</t>
  </si>
  <si>
    <t>Cắm mốc giới theo quy hoạch chung đã được duyệt trên địa bàn các xã</t>
  </si>
  <si>
    <t>Thực hiện theo quy định của pháp luật có liên quan, quản lý  tốt hơn quy hoạch chung đã được duyệt</t>
  </si>
  <si>
    <t>Phù hợp với các quy định của pháp luật có liên quan</t>
  </si>
  <si>
    <t>Giao thông</t>
  </si>
  <si>
    <t>Sắp xếp không gian khuôn viên trường học hợp lý, khoa học và hài hòa</t>
  </si>
  <si>
    <t>Trên địa bàn huyện hiện đã lập xong quy hoạch chung 9 xã và đang triển khai lập quy hoạch chung 10 xã, tuy nhiên hiện tại huyện chưa cân đối được nguồn vốn để thực hiện việc đưa mốc giới ra ngoài thực địa, do vậy việc quản lý quy hoạch trên địa bàn các xã gặp nhiều khó khăn</t>
  </si>
  <si>
    <t>B</t>
  </si>
  <si>
    <t>Dự án nâng cấp mở rộng tuyến đường trục ngang nội thị thị trấn Bằng Lũng</t>
  </si>
  <si>
    <t>Thị trấn Bằng Lũng</t>
  </si>
  <si>
    <t>Tuyến đường trục ngang nội thị thị trấn Bằng Lũng có chiều dài hơn 1km, có lộ giới 19,5 m, trong đó chiều rộng mặt đường B=7,5m. Hiện tại, do lưu lượng phương tiện giao thông ngày càng tăng, mật độ giao thông di chuyển trên tuyến đường ngày càng cao, tiềm ẩn nhiều nguy cơ gây mất an toàn giao thông</t>
  </si>
  <si>
    <t>Mở rộng mặt đường ra mỗi bên 2m, sát mép rãnh thoát nước dọc vỉa hè, phần đường mở rộng thảm bê tông nhựa đồng nhất với tuyến hiện hữu.</t>
  </si>
  <si>
    <t>Hoàn thiện hệ thống giao thông nội thị, giảm thiểu tai nạn giao thông, góp phần chỉnh trang đô thị, phát triển kinh tế xã hội của thị trấn Bằng Lũng</t>
  </si>
  <si>
    <t>Dự án nâng cấp, cải tạo Đường ĐT.254 Lương Bằng - Linh Phú (huyện Chiêm Hóa, Tuyên Quang)</t>
  </si>
  <si>
    <t>Điểm đầu giao với lý trình Km 53+083 Quốc lộ 3C
Điểm cuối tiếp giáp với xã Linh Phú, huyện Chiêm Hóa, tỉnh Tuyên Quang</t>
  </si>
  <si>
    <t>Tuyến đường kết nối với xã Linh Phí tỉnh Tuyên Quang hiện tại đã xuống cấp nghiêm trọng, mặt đường bị bong bật, lún võng trên toàn tuyến, gây mất an toàn giao thông</t>
  </si>
  <si>
    <t>Cải tạo, nâng cấp toàn tuyến có chiều dài L=11,02km</t>
  </si>
  <si>
    <t>Hoàn thiện mạng lưới giao thông, giảm thiểu nguy cơ tai nạn giao thông, thúc đẩy kết nối giao thương với huyện Chiêm Hóa, tỉnh Tuyên Quang, góp phần phát triển kinh tế xã hội của nhân dân tại địa phương</t>
  </si>
  <si>
    <t>Dự án nâng cấp Đường Bình Trung - Bản Ca- Phong Huân</t>
  </si>
  <si>
    <t>Điểm đầu giao với lý trình Km 42+350 Quốc lộ 3C
Điểm cuối tại xã Yên Phong</t>
  </si>
  <si>
    <t>Hện tại tuyến đường đã xuống cấp nghiêm trọng, mặt đường bị bong bật, lún võng, xuất hiện nhiều ổ voi, ổ gà trên toàn tuyến, gây mất an toàn giao thông</t>
  </si>
  <si>
    <t>Cải tạo, nâng cấp toàn tuyến có chiều dài L=9km</t>
  </si>
  <si>
    <t>Hoàn thiện mạng lưới giao thông, giảm thiểu nguy cơ tai nạn giao thông,tạo thuận lợi cho du khách đến thăm quan di tích Bản Ca, góp phần phát triển kinh tế xã hội của nhân dân tại địa phương</t>
  </si>
  <si>
    <t>Phù hợp với quy hoạch phát triển giao thông của địa phương</t>
  </si>
  <si>
    <t>Rãnh thoát nước từ Tổ 16 (cấp 3 Chợ Đồn) đến khu vực Mỏ nước thị trấn Bằng Lũng</t>
  </si>
  <si>
    <t>thị trấn Bằng Lũng</t>
  </si>
  <si>
    <t>Hiện trạng là rãnh đất, chưa được xây dựng kiên cố hóa do vậy không đảm bảo thoát nước</t>
  </si>
  <si>
    <t>Xây mới hệ thống rãnh thoát nước bằng bê tông cốt thép, có chiều dài L=1,5 km</t>
  </si>
  <si>
    <t>Cải thiện hệ thống thoát nước, giảm thiểu tình trạng ngập úng, giảm nguy cơ gây ô nhiễm môi trường trong khu vực</t>
  </si>
  <si>
    <t>Phù hợp với quy hoạch hạ tầng kỹ thuật của địa phương</t>
  </si>
  <si>
    <t xml:space="preserve">Cầu tràn liên hợp cống hộp Khuổi Tầu xã Bằng Lãng </t>
  </si>
  <si>
    <t>Thôn Khuổi Tầu, xã Bằng Lãng</t>
  </si>
  <si>
    <t>Hiện tại đã có tràn thoát nước nhưng khẩu độ thoát nước nhỏ (cống tròn D50), mặt tràn chưa kiên cố, thường xuyên ngập nước vào mùa mưa.</t>
  </si>
  <si>
    <t>Xây mới cầu tràn liên hợp cống hộp quy mô 3 tầm cống, kích thước (2x3)m</t>
  </si>
  <si>
    <t>Hoàn thiện hệ thống thoát nước, đảm bảo an toàn giao thông, góp phần phát triển kinh tế - xã hội của địa phương</t>
  </si>
  <si>
    <t>Phù hợp với quy hoạch của địa phương</t>
  </si>
  <si>
    <t>Cầu tràn liên hợp cống hộp Nà Đẻ xã Đại Sảo</t>
  </si>
  <si>
    <t>xã Đại Sảo</t>
  </si>
  <si>
    <t>Xây mới cầu tràn liên hợp cống hộp quy mô 2 tầm cống, kích thước (2x3)m</t>
  </si>
  <si>
    <t>Cầu bê tông cốt thép vào Khu vực Bằng Viễn, xã Phương Viên</t>
  </si>
  <si>
    <t>Xã Phương Viên</t>
  </si>
  <si>
    <t>Hiện tại đã có tràn thoát nước nhưng khẩu độ thoát nước nhỏ, thường xuyên ngập nước vào mùa mưa, ảnh hưởng đến sản suất, sinh hoạt của nhân dân</t>
  </si>
  <si>
    <t>Xây mới cầu cứng BTCT có chiều dài khoảng 15m</t>
  </si>
  <si>
    <t>Cầu tràn liên hợp cống hộp tại Bản Cậu, xã Yên Thịnh</t>
  </si>
  <si>
    <t>Xã Yên Thịnh</t>
  </si>
  <si>
    <t>Dự án nâng cấp, cải tạo đường Đại Sảo - Bằng Lũng</t>
  </si>
  <si>
    <t>Điểm đầu tuyến giao với Quốc lộ 3C tại tổ 17 thị trấn Bằng Lũng
Điểm cuối giao với tỉnh lộ 254B tại xã Đại Sảo</t>
  </si>
  <si>
    <t>Tuyến đường hiện đang khai thác được đưa vào dử sụng đã lâu, hiện tại một số đoạn đã bị xuống cấp, chiều rộng mặt đường hẹp, cua gấp, gây mất an toàn giao thông</t>
  </si>
  <si>
    <t>Cải tạo nâng cấp tuyến đường đường GTNT loại A, L=9 km</t>
  </si>
  <si>
    <t>Chỉnh trang, nâng cấp tuyến đường hiện có, giảm thiểu tai nại giao thông, góp phần phát triển kinh tế xã hội của địa phương</t>
  </si>
  <si>
    <t>Dự án nâng cấp cải tạo đường ĐT.254 - Bản Nhì - Yên Phong</t>
  </si>
  <si>
    <t>Điểm đầu giao với lý trình Km 61+380 Quốc lộ 3C
Điểm cuối tại xã Yên Phong</t>
  </si>
  <si>
    <t>Tuyến đường hiện đang khai thác được đưa vào dử sụng đã lâu, hiện tại một số đoạn đã bị xuống cấp, mặt đường bị lún, võng, xuất hiện nhiều ổ gà, tiềm ẩn nhiều nguy  cơ gây mất ATGT</t>
  </si>
  <si>
    <t>Dự án mở mới đường từ Lương Bằng (đoạn Kéo Tôm) đi xã Kiên Đài (huyện Chiêm Hóa, tỉnh Tuyên Quang)</t>
  </si>
  <si>
    <t>Điểm đầu thôn Kéo Tôm, xã Lương Bằng
Điểm cuối địa phận xã Kiên Đài (huyện Chiêm Hóa, tỉnh Tuyên Quang)</t>
  </si>
  <si>
    <t>Là Khu vực giáp ranh với xã Kiên Đài, huyện Chiêm Hóa, tỉnh Tuyên Quang, hiện tại chỉ có đường mòn dân sinh</t>
  </si>
  <si>
    <t>Mở mới 3,2km đường cấp VI miền núi</t>
  </si>
  <si>
    <t>Kết nối giao thông trong khu vực, thúc đẩy trao đổi hàng hóa, phát triển kinh tế xã hội, nâng cao đời sống của nhân dân</t>
  </si>
  <si>
    <t>Dự án mở mới tuyến đường  kết nối xã Yên Thịnh với xã Bình Phú, huyện Chiêm Hóa, tỉnh Tuyên Quang</t>
  </si>
  <si>
    <t>Điểm đầu tại thôn Bản Loàn, xã Yên Thịnh
Điểm cuối tại thôn Bản Màn, xã Bình Phú, huyện Chiêm Hóa, tỉnh Tuyên Quang</t>
  </si>
  <si>
    <t>Là Khu vực giáp ranh với xã Bình Phú, huyện Chiêm Hóa, tỉnh Tuyên Quang, hiện tại chỉ có đường mòn dân sinh</t>
  </si>
  <si>
    <t>Thuỷ lợi</t>
  </si>
  <si>
    <t>Chống sạt lở bờ sông, bảo vệ đất sản xuất nông nghiệp và cầu dân sinh</t>
  </si>
  <si>
    <t>Đảm bảo đất sảm xuất nông nghiệp trên 20ha, 01 cầu dân sinh</t>
  </si>
  <si>
    <t>KH 584/KH-UBND ngày 06/10/2020 của UBND tỉnh Bắc Kạn</t>
  </si>
  <si>
    <t>Thôn Ủm đon Xã Yên Mỹ</t>
  </si>
  <si>
    <t xml:space="preserve">Chống sạt lở bờ sông, bảo vệ đất sản xuất nông nghiệp </t>
  </si>
  <si>
    <t>Đảm bảo chống xói lở dt đất NN</t>
  </si>
  <si>
    <t>Xã Tân Lập</t>
  </si>
  <si>
    <t>Kè bảo vệ cánh đồng Nà Áng</t>
  </si>
  <si>
    <t>Xã Đồng Lạc</t>
  </si>
  <si>
    <t>Chống sạt lở bờ sông, 
bảo vệ đất sản xuất nông nghiệp</t>
  </si>
  <si>
    <t>CV số 5490/UBND-NNTNMT ngày 19/8/2022 V/v cập nhật, bổ sung Kế hoạch 
số 584/KH-UBND ngày 
06/10/2020 của UBND tỉnh</t>
  </si>
  <si>
    <t>Kè cánh đồng Nà Tầu</t>
  </si>
  <si>
    <t>Xã Yên Phong</t>
  </si>
  <si>
    <t>Hiện tại đã có tràn thoát nước nhưng khẩu độ thoát nước nhỏ (cống tròn D50), mặt tràn chưa kiên cố, thường xuyên ngập nước vào mùa mưa</t>
  </si>
  <si>
    <t>Kè bản Chang, xã Phương Viên</t>
  </si>
  <si>
    <t>Kè chống xói cánh đồng Nà Kha, thôn Ủm Đon, xã Yên Mỹ</t>
  </si>
  <si>
    <t xml:space="preserve">Kè bảo vệ cánh đồng Tân Lập </t>
  </si>
  <si>
    <t>Kè bê tông, chiều dài khoảng 200m</t>
  </si>
  <si>
    <t>Kè bê tông, chiều dài khoảng 1.200m</t>
  </si>
  <si>
    <t>Kè bê tông, chiều dài khoảng 1.300m</t>
  </si>
  <si>
    <t>Kè bê tông, chiều dài khoảng 700m</t>
  </si>
  <si>
    <t>Kè bê tông, chiều dài khoảng 800m</t>
  </si>
  <si>
    <t>Giáo dục và Đào tạo</t>
  </si>
  <si>
    <t>Trường Tiểu học Bằng Lãng</t>
  </si>
  <si>
    <t>Trường Tiểu học Bằng Lãng, xã Bằng Lãng, huyện Chợ Đồn, tỉnh Bắc Kạn</t>
  </si>
  <si>
    <t xml:space="preserve">Nhà trường đang được đầu tư xây dựng 01 nhà hiệu bộ và phòng học bộ môn, để đảm bảo CSVC theo đúng TT quy định về trường đạt chuẩn mức độ 1 nhà trường chưa đảm bảo. </t>
  </si>
  <si>
    <t>01 nhà cấp III 06 phòng học; tường rào quanh trường; cổng biển trường; nhà để xe GV, HS; sân khấu + mái vòm; 01 nhà bếp, nhà ăn, phòng nghỉ trưa</t>
  </si>
  <si>
    <t>Đáp ứng theo thông tư 13/2020/TT-BGDĐT quy định tiêu chuẩn cơ sở vật chất để xây dựng trường học đạt chuẩn quốc gia mức độ I, II</t>
  </si>
  <si>
    <t>Phù hợp QH chung xây dựng xã Bằng Lãng (Quy hoạch đang trình phê duyệt đã được thẩm định tại báo cáo số 161/KQTĐ ngày 19/12/2023 của Phòng KT&amp;HT huyện Chợ Đồn về việc báo cáo kết quả thẩm định Quy hoạch chung xã Bằng Lãng, huyện Chợ Đồn, tỉnh Bắc Kạn giai đoạn 2021 - 2030)</t>
  </si>
  <si>
    <t>Trường TH Xuân Lạc, xã Xuân Lạc, huyện Chợ Đồn, tỉnh Bắc Kạn</t>
  </si>
  <si>
    <t>Nhà trường đang được xây dựng một số hạng mục công trình tuy nhiên vẫn còn thiếu các phòng học bộ môn để đảm bảo đạt chuẩn Quốc gia mức độ 1,2</t>
  </si>
  <si>
    <t xml:space="preserve">01 nhà cấp III gồm các phòng làm việc, phòng học bộ môn, phòng thư viện, phòng thiết bị, phòng đoàn đội…; tường rào, cổng trường; sân khấu, mái vòm; bếp ăn và nhà ăn bán trú </t>
  </si>
  <si>
    <t>Xã đang xây dựng quy hoạch, lộ trình xã về đích NTM năm 2025</t>
  </si>
  <si>
    <t>Trường MN Xuân Lạc, xã Xuân Lạc, huyện Chợ Đồn, tỉnh Bắc Kạn</t>
  </si>
  <si>
    <t>Trường MN Xuân Lạc chưa được đầu tư xây dựng trường học đạt chuẩn hiện nay còn thiếu CSVC để đạt chuẩn Quốc gia mức độ 1</t>
  </si>
  <si>
    <t>Nhà xây cấp III gồm 04 phòng học và các phòng làm việc, phòng học bộ môn; 01 nhà bếp; 01 nhà xe; 06 phòng học tại 03 điểm trường</t>
  </si>
  <si>
    <t>Đảm bảo đạt tiêu chí trường chuẩn quốc gia mức độ 1 và xã đạt chuẩn nông thôn mới theo lộ trình.</t>
  </si>
  <si>
    <t>Trường MN Đại Sảo, xã Đại Sảo, huyện Chợ Đồn, tỉnh Bắc Kạn</t>
  </si>
  <si>
    <t>Hiện nay trường chưa được đầu tư xây dựng CSVC mà đang sử dụng CSVC cũ không đảm bảo theo quy định</t>
  </si>
  <si>
    <t>01 nhà cấp III gồm các phòng học, phòng bộ môn; 01 nhà cấp III gồm phòng làm việc và các phòng phụ trợ theo quy định; nhà bếp, nhà ăn; sân trường; tường rào quanh trường</t>
  </si>
  <si>
    <t>Trường Mầm non Bằng Phúc</t>
  </si>
  <si>
    <t>Trường Mầm non Bằng Phúc, xã Bằng Phúc, huyện Chợ Đồn, tỉnh Bắc Kạn</t>
  </si>
  <si>
    <t xml:space="preserve">Nhà trường đang được đầu tư xây dựng tuy nhiên để xây dựng trường đạt chuẩn Quốc gia cần xây dựng thêm các hạng mục công trình phòng học, phòng làm việc. </t>
  </si>
  <si>
    <t>Xây dựng CSVC của nhà trường phù hợp với Quy hoạch chung trên địa bàn xã để nhà trường đủ điều kiện trường học đạt chuẩn mức độ 1 và xã đạt chuẩn nông thôn mới  theo lộ trình</t>
  </si>
  <si>
    <t>Trường Mầm non Nghĩa Tá</t>
  </si>
  <si>
    <t>Trường Mầm non Nghĩa Tá, xã Nghĩa Tá, huyện Chợ Đồn, tỉnh Bắc Kạn</t>
  </si>
  <si>
    <t>Nhà trường đã được đầu tư xây dựng trường chuẩn mức độ 1 từ năm 2021, tuy nhiên hiện tại còn thiếu các hạng mục theo quy định của Thông tư 13 về tiêu chuẩn cơ sở vật chất các trường mầm non và xây dựng trường đạt chuẩn Quốc gia mức độ 2</t>
  </si>
  <si>
    <t>01 phòng tin học diện tích đảm bảo 40m2; Xây kè tường bao tại điểm trung tâm Nghĩa Tá diện tích dài 70m, kè diện tích chiều cao 6m; 01 phòng giáo viên diện tích 12m2; 01 phòng bảo vệ 6m2; Xây tường bao tại điểm trường Lương Bằng diện tích 250m; 01 cổng biển trường; xây nhà đa năng; 01 phòng nghệ thuật</t>
  </si>
  <si>
    <t>Đảm bảo đạt tiêu chí trường chuẩn quốc gia mức độ 2 và xã đạt chuẩn nông thôn mới nâng cao dự kiến thực hiện năm 2026</t>
  </si>
  <si>
    <t>Lộ trình xã NTM nâng cao</t>
  </si>
  <si>
    <t>Trường MN Bình Trung</t>
  </si>
  <si>
    <t>Trường MN Bình Trung, xã Bình Trung, huyện Chợ Đồn, tỉnh Bắc Kạn</t>
  </si>
  <si>
    <t xml:space="preserve">Đảm bảo CSVC đồng bộ theo đúng TT quy định về trường đạt chuẩn mức độ 1. </t>
  </si>
  <si>
    <t>Trường TH&amp;THCS Đại Sảo</t>
  </si>
  <si>
    <t>Trường Tiểu học và Trung học cơ sở xã Đại Sảo  huyện Chợ Đồn, tỉnh Bắc Kạn</t>
  </si>
  <si>
    <t>Thông Nà Oóc, xã Bình Trung, huyện Chợ Đồn, tỉnh Bắc Kạn</t>
  </si>
  <si>
    <t>Trường đang được đầu tư xây dựng để đạt chuẩn Quốc gia đồng thời đang xây dựng đề án chuyển đổi sang mô hình trường Bán trú</t>
  </si>
  <si>
    <t>Đáp ứng các tiêu chí để chuyển đổi loại hình trường sang trường Bán trú</t>
  </si>
  <si>
    <t>Trường PTDTBT THCS Xuân Lạc</t>
  </si>
  <si>
    <t xml:space="preserve"> Thôn Bản Ó, Xuân Lạc, huyện Chợ Đồn, tỉnh Bắc Kạn</t>
  </si>
  <si>
    <t>Trường PTDTBT THCS Xuân Lạc được chuyển đổi từ trường THCS sang mô hình trường PTDTBT THCS đã được 09 năm , tuy nhiên nhà trường còn thiếu các hạng mục theo TT 13/2020/ TT-BGD quy định; Các phòng học hiện đang sử dụng được xây dựng từ năm 1996 đã hết niên hạn sử dụng và xuống cấp, không  đảm bảo  diện tích để  thực hiện CT GDPT 2018</t>
  </si>
  <si>
    <t>12 phòng học văn hóa; 08 phòng học bộ môn; 03 phòng họp; 01 phòng y tế; 01 nhà kho; 02 Nhà để xe GV,NV, HS; Nhà nội trú; Nhà bếp, Nhà ăn, phòng trực quản sinh….</t>
  </si>
  <si>
    <t>Để đảm bảo CSVC theo đúng TT 13/2020 của Bộ Giáo dục về trường đạt chuẩn mức độ 1</t>
  </si>
  <si>
    <t>Trường THCS thị trấn Bằng Lũng</t>
  </si>
  <si>
    <t>Trường THCS thị trấn Bằng Lũng, huyện Chợ Đồn, tỉnh Bắc Kạn</t>
  </si>
  <si>
    <t xml:space="preserve">Để đảm bảo CSVC theo đúng TT quy định về trường đạt chuẩn mức độ 1. </t>
  </si>
  <si>
    <t>Nâng cao chất lượng Giáo dục đáp ững chưng chình GDPT 2018 và xây dựng trường học đạt chuẩn Quốc gia</t>
  </si>
  <si>
    <t>Đảm bảo phù hợp tiêu chí trường học xây dựng TT Bằng Lãng đạt chuẩn đô thị văn minh theo Quyết định số 313/QĐ-UBND ngày 05/3/2024 của Uỷ ban nhân dân tỉnh Bắc Kạn</t>
  </si>
  <si>
    <t>Trường Mầm non Tân Lập</t>
  </si>
  <si>
    <t>Trường MN Tân Lập, huyện Chợ Đồn, tỉnh Bắc Kạn</t>
  </si>
  <si>
    <t>Trường MN Tân Lập được xây dựng trường chuẩn Quốc gia mức độ 1 năm 2024, tuy nhiên để tiếp tục giữ vững và nâng cao chất lượng  trường học đạt chuẩn  nhà trường còn thiếu Cơ sở vật chất theo quy định</t>
  </si>
  <si>
    <t>Để đạt tiêu chuẩn theo TT Số: 16/2022/TT-BGDĐT và nâng cao chất lượng các hoạt động lễ hội của trường mầm non</t>
  </si>
  <si>
    <t>Xã đang xây dựng quy hoạch, lộ trình xã về đích NTM năm 2024</t>
  </si>
  <si>
    <t>TrườngTH Tân Lập, xã Tân Lập, huyện Chợ Đồn, tỉnh Bắc Kạn</t>
  </si>
  <si>
    <t>Trường TH Tân Lập được xây dựng từ năm 1999 hiện nay các phòng học và phòng  chức năng đã xuống cấp trầm trọng. Hiện đã có chủ trương đầu tư xây dựng của UBND tỉnh tuy nhiên chưa đủ CSVC để đạt trường chuẩn Quốc gia theo quy định</t>
  </si>
  <si>
    <t>Xây dựng  01 nhà hiệu bộ gồm phòng làm việc và 01 phòng tin học 40m2, 01 phòng thư viện 40m2,01 phòng thiết bị 40 m2, 01 phong truyền thống 40m2, 01 phòng y tế 20m2, 01 phòng kế toán 20m2, hệ thống PCCC theo quy định, 01 nhà đa năng; nhà bảo vệ; nhà bếp, phòng ăn</t>
  </si>
  <si>
    <t>Trường TH&amp;THCS Bằng Phúc</t>
  </si>
  <si>
    <t>Trường TH&amp;THCS Bằng Phúc, xã Bằng Phúc huyện Chợ Đồn</t>
  </si>
  <si>
    <t>CSVC nhà trường chưa đạt chuẩn Quốc gia mức độ 1; lớp học tại điểm trường Phiêng Phung đã xuống cấp do đó cần được đầu tư xây dựng</t>
  </si>
  <si>
    <t>06 phòng học bộ môn; 01 phòng đa chức năng; 01 khu để xe của GV và HS;01 nhà bảo vệ; 01 nhà bếp; 01 kho bếp; cải tạo phòng thư viện thiết bị chưa đủ diện tích; 01 phòng truyền thống; 01 khu sân chơi, bãi tập, TDTT; cổng và hàng rào; khu thu gom rác thải; 05 phòng học cấp TH; cải tạo 06 phòng học cấp THCS chưa đảm bảo diện tích</t>
  </si>
  <si>
    <t>Đáp ứng theo thông tư 13/2020/TT-BGDĐT quy định tiêu chuẩn cơ sở vật chất để xây dựng trường học đạt chuẩn quốc gia mức độ I</t>
  </si>
  <si>
    <t>Trường Mầm non Yên Mỹ</t>
  </si>
  <si>
    <t>Trường Mầm non Yên Mỹ huyện Chợ Đồn, tỉnh Bắc Kạn</t>
  </si>
  <si>
    <t>Trường MN Yên Mỹ đang được đầu tư xây dựng cơ sở vật chất tuy nhiên còn thiếu một số hạng mục để đạt chuẩn Quốc gia mức độ 1 và tiếp tục xây dựng đạt chuẩn mức độ 2</t>
  </si>
  <si>
    <t>Xây mới 01 Nhà bếp đảm bảo chuẩn theo quy định; 01 nhà gồm các phòng chức năng, phòng học bộ môn; nhà vệ sinh; sân chơi</t>
  </si>
  <si>
    <t>Trường TH&amp;THCS Yên Mỹ</t>
  </si>
  <si>
    <t>Trường TH&amp;THCS Yên Mỹ, xã Yên Mỹ, huyện Chợ Đồn, tỉnh Bắc Kạn</t>
  </si>
  <si>
    <t xml:space="preserve">Để đảm bảo CSVC theo đúng TT quy định về trường đạt chuẩn Quốc gia mức độ 1. </t>
  </si>
  <si>
    <t>01 nhà cấp III gồm 10 phòng học và 08 phòng bộ môn theo quy định ; 01 nhà cấp III hiệu bộ và các phòng hỗ trợ, phòng phụ trợ theo quy định; Nhà bếp, kho bếp, nhà ăn; nhà đa chức năng</t>
  </si>
  <si>
    <t>Trường MN Nam Cường, xã Nam Cường, huyện Chợ Đồn, tỉnh Bắc Kạn</t>
  </si>
  <si>
    <t>Trường MN Nam Cường được xây dựng trường chuẩn Quốc gia mức độ 1 năm 2024, tuy nhiên để tiếp tục xây dựng trường học đạt chuẩn MĐ 2 nhà trường còn thiếu Cơ sở vật chất theo quy định</t>
  </si>
  <si>
    <t>05 phòng học: Trong đó: 01 lớp 60m2; 02 lớp 36m2; 02 lớp 24m2; 01 phòng kho 40m2; 01 phòng tin học 40m2; nhà đa năng; 01 nhà bếp + 01 nhà bảo vệ</t>
  </si>
  <si>
    <t xml:space="preserve">Để đảm bảo CSVC theo đúng TT 13/2020 của Bộ Giáo dục về trường đạt chuẩn mức độ 2. </t>
  </si>
  <si>
    <t>Xây dựng CSVC để nhà trường đủ điều kiện đề nghị công nhận trường học đạt chuẩn mức độ 2 theo lộ trình công nhận lại trường đạt chuẩn năm 2029</t>
  </si>
  <si>
    <t>Trường TH&amp;THCS Yên Phong</t>
  </si>
  <si>
    <t>Trường TH&amp;THCS Yên Phong, xã Yên Phong, huyện Chợ Đồn, tỉnh Bắc Kạn</t>
  </si>
  <si>
    <t>01 nhà đa năng; 01 nhà ăn bán trú</t>
  </si>
  <si>
    <t xml:space="preserve">Trường Tiểu học Quảng Bạch </t>
  </si>
  <si>
    <t xml:space="preserve">Trường TH Quảng Bạch, Thôn Nà Cà, xã Quảng Bạch, Huyện Chợ Đồn, Tỉnh Bắc Kạn </t>
  </si>
  <si>
    <t>Xây dựng trường đạt chuẩn quốc gia mức độ II</t>
  </si>
  <si>
    <t>01 nhà đa năng, 01 nhà bếp, nhà ăn bán trú, xây dựng lại tường rào bao quanh trường, chồng thêm 01 tầng nhà lớp học 02 tầng đang xây dựng</t>
  </si>
  <si>
    <t>Đáp ứng theo thông tư 13/2020/TT-BGDĐT quy định tiêu chuẩn cơ sở vật chất để xây dựng trường học đạt chuẩn quốc gia mức độ II</t>
  </si>
  <si>
    <t>Xã đang xây dựng quy hoạch,lộ trình tiếp tục xây dựng xã NTM nâng cao</t>
  </si>
  <si>
    <t>Trường MN Yên Phong</t>
  </si>
  <si>
    <t>Trường MN Yên Phong, xã Yên Phong, huyện Chợ Đồn, tỉnh Bắc Kạn</t>
  </si>
  <si>
    <t>Nhà trường đang được sửa chữa, xây dựng để đạt chuẩn Quốc gia mức độ 1 tuy nhiên để tiếp tục duy trì và phấn đấu xây dựng trường chuẩn mức độ 2 nhà trường vẫn còn thiếu Phòng tin học, phòng kho, văn phòng trường</t>
  </si>
  <si>
    <t>Xây 01 nhà gồm Phòng Tin học, phòng kho, văn phòng</t>
  </si>
  <si>
    <t>Trường TH&amp; THCS Đồng Thắng</t>
  </si>
  <si>
    <t>Trường TH&amp; THCS Đồng Thắng, xã Đồng Thắng, huyện Chợ Đồn, tỉnh Bắc Kạn</t>
  </si>
  <si>
    <t>Trường TH&amp;THCS Đồng Thắng được xây dựng trường chuẩn Quốc gia mức độ 1 năm 2023, tuy nhiên để tiếp tục xây dựng trường học đạt chuẩn MĐ 2 nhà trường còn thiếu Cơ sở vật chất theo quy định</t>
  </si>
  <si>
    <t>01 nhà cấp III gồm 6 phòng học bộ môn(Âm nhạc,Mỹ thuật,Ngoại Ngữ,Khoa học tự nhiên,khoa học xã hội,phòng đa chức năng), 2 phòng học; 01 nhà đa năng</t>
  </si>
  <si>
    <t>Xây dựng CSVC của nhà trường phù hợp với Quy hoạch chung xây dựng xã Đồng Thắng, huyện Chợ Đồn giai đoạn 2021-2030, định hướng đến năm 2050 theo QĐ số 117/QĐ-UBND ngày 22/01/2024 của UBND tỉnh Bắc Kạn</t>
  </si>
  <si>
    <t>Trường TH&amp;THCS Đồng Lạc</t>
  </si>
  <si>
    <t>Trường TH&amp;THCS Đồng Lạc, xã Đồng Lạc, huyện Chợ Đồn, tỉnh Bắc Kạn</t>
  </si>
  <si>
    <t>Nhà trường đang được đầu tư xây dựng trường học đạt chuẩn Quốc gia mức độ 1, tuy nhiên để tiếp tục xây dựng trường chuẩn mức độ 2 nhà trường cần xây dựng thêm một số hạng mục công trình theo quy định</t>
  </si>
  <si>
    <t>Nhà đa năng; 01 phòng giáo viên;  01 phòng bộ môn KHXH; 01 phòng Đoàn đội</t>
  </si>
  <si>
    <t>Lộ trình duy trì xã NTM và xây dựng xã NTM nâng cao</t>
  </si>
  <si>
    <t>Trường TH Ngọc Phái, xã Ngọc Phái, huyện Chợ Đồn, tỉnh Bắc Kạn</t>
  </si>
  <si>
    <t>Hiện nay đã có đủ lớp học tuy nhiên lớp học đã hơn 20 năm sử dụng, không đúng theo quy định của TT 13/2020 của Bộ GDĐT về quy định  tiêu chuẩn CSVC trường TH</t>
  </si>
  <si>
    <t>Xây mới 01 nhà gồm 8 phòng học; 01 nhà đa năng; tường rào quanh trường</t>
  </si>
  <si>
    <t>Trường PTDTNT Chợ Đồn</t>
  </si>
  <si>
    <t>Trường PTDTNT Chợ Đồn, TT Bằng Lũng, huyện Chợ Đồn, tỉnh Bắc Kạn</t>
  </si>
  <si>
    <t>Các phòng học của nhà trường được xây dựng từ năm 1997 hiện nay không đủ diện tích theo quy định tại TT 13/2020 của Bộ GDĐT quy định</t>
  </si>
  <si>
    <t>Xây mới 01 nhà cấp III gồm 8 phòng học; 01 nhà hiệu bộ</t>
  </si>
  <si>
    <t>Nâng cao chất lượng Giáo dục đáp ứng chương chình GDPT 2018 và xây dựng trường học đạt chuẩn Quốc gia</t>
  </si>
  <si>
    <t>Trường TH&amp;THCS Nghĩa Tá</t>
  </si>
  <si>
    <t>Trường TH&amp;THCS Nghĩa Tá, xã Nghĩa Tá, huyện Chợ Đồn, tỉnh Bắc Kạn</t>
  </si>
  <si>
    <t>Nhà trường đã được công nhận đạt chuẩn Quốc gia mức độ 1, để tiếp tục phấn đấu xây dựng trường đạt chuẩn Quốc gia mức độ 2 nhà trường có nhu cầu đầu tư thêm CSVC</t>
  </si>
  <si>
    <t>01 nhà cấp III: 12 phòng (09 phòng học văn hoá; 03 phòng học bộ môn; công trình vệ sinh khép kín; điện, nội thất đầy đủ theo thông tư của Bộ giáo dục quy định) diện tích sử dụng cả công trình là 25 x30 = 750m2: (Trong đó 12 phòng học: 50m2 x12 = 600m2; 03 công trình vệ sinh diện tích sử dụng: 50m2 x 3=150m2). 
01 nhà cấp IV: Diện tích sử dụng cả công trình là: 215m2. Trong đó: chỗ ngủ, nghỉ trưa diện tích 11m x15m =165m2. Công trình vệ sinh khép kín: 50m2</t>
  </si>
  <si>
    <t>Trường TH&amp;THCS Yên Thịnh</t>
  </si>
  <si>
    <t>Trường TH&amp;THCS Yên Thịnh, xã Yên Thịnh, huyện Chợ Đồn, tỉnh Bắc Kạn</t>
  </si>
  <si>
    <t>01 nhà cấp III gồm 02 phòng học bộ môn xã hội, Phòng thiết bị giáo dục; Phòng học bộ môn công nghệ; phòng học ngoại ngữ; phòng học tin học; 02 phòng tổ chuyên môn, 01 phòng tổ văn phòng</t>
  </si>
  <si>
    <t>Trường THCS Hoàng Văn Thụ</t>
  </si>
  <si>
    <t>Trường THCS Hoàng Văn Thụ, thị trấn Bằng Lũng, huyện Chợ Đồn, tỉnh Bắc Kạn</t>
  </si>
  <si>
    <t>Thay thế khu nhà cấp IV :Phòng học bộ môn, phòng thư viện hiện nay (Xây dựng từ năm 2001) đã không còn phù hợp theo quy định</t>
  </si>
  <si>
    <t xml:space="preserve">Diện tích: 10m2 x40m2= 400m2:  01 dãy nhà 3 tầng với 12 phòng ( 01 phòng Mĩ Thuật, 01 phòng Công nghệ; 01 phong ngoại ngữ; 02  phòng KHTN;01 phòng đa chức năng; 01 phòng thư viện; 01 phòng thiết bị giáo dục; 01 phòng tư vấn học đường; 01 phòng truyền thống;  01 phòng đọc sách; 01 phòng kho </t>
  </si>
  <si>
    <t>Xây dựng trong khuôn viên nhà trường thuộc đất đô thị</t>
  </si>
  <si>
    <t>Trường TH&amp;THCS Lương Bằng</t>
  </si>
  <si>
    <t>Trường TH&amp;THCS Lương Bằng, xã Lương Bằng, huyện Chợ Đồn, tỉnh Bắc Kạn</t>
  </si>
  <si>
    <t>Trường TH&amp;THCS Lương Bằng được xây dựng trường chuẩn Quốc gia mức độ 1 năm 2023, tuy nhiên để tiếp tục xây dựng trường học đạt chuẩn MĐ 2 nhà trường còn thiếu Cơ sở vật chất theo quy định</t>
  </si>
  <si>
    <t>Trường TH Yên Thượng, xã Yên Thượng, huyện Chợ Đồn, tỉnh Bắc Kạn</t>
  </si>
  <si>
    <t>Nhà trường cần được đầu tư xây dựng để đạt chuẩn mức độ 2</t>
  </si>
  <si>
    <t xml:space="preserve">Xây nhà lớp học 05 phòng, các phòng bộ môn và phòng làm việc; 01 nhà đa năng </t>
  </si>
  <si>
    <t>Trường TH Phương Viên, Thôn Choong, xã Phương Viên, huyện Chợ Đồn</t>
  </si>
  <si>
    <t>Nhà trường đã được xây dựng CSVC đạt chuẩn Quốc gia mức độ 1, để tiếp túc xây dựng trường Chuẩn Quốc gia mức độ 2 thì cần thêm nhà đa năng</t>
  </si>
  <si>
    <t>Nhà đa năng</t>
  </si>
  <si>
    <t>Đáp ứng các hoạt động thể dục thể thao và hoạt động chung của trường</t>
  </si>
  <si>
    <t>Trường MN Yên Thịnh, xã Yên Thịnh, huyện Chợ Đồn, tỉnh Bắc Kạn</t>
  </si>
  <si>
    <t>Hàng rào tại điểm trường Yên Thượng đã xuống cấp, không bảo đảm; Hàng rào tại điểm trường chính theo thiết kế của xây dựng Trường đạt chuẩn không có trong hạng mục được đầu tư</t>
  </si>
  <si>
    <t>Xây dựng 01 phòng thư viện; hàng rào khoảng 350 mét</t>
  </si>
  <si>
    <t>Để đảm bảo an toàn cho nhà trường và học sinh đồng thời để duy trì trường học đạt chuẩn Quốc gia mức độ 1</t>
  </si>
  <si>
    <t>Trường MN Quảng Bạch, xã Quảng Bạch, huyện Chợ Đồn, tỉnh Bắc Kạn</t>
  </si>
  <si>
    <t xml:space="preserve">Nhà trường đã được xây dựng trường học đạt chuẩn Quốc gia mức độ 1, để đảm bảo lộ trình xây dựng trường chuẩn quốc gia mức độ 2 và mục tiêu xây dựng xã đạt chuẩn nông thôn mới nâng cao </t>
  </si>
  <si>
    <t>Xây dựng 01 nhà bếp có kho bếp; Xây dựng 01 nhà 2 tầng gồm có: 01 phòng Thể chắt, 01 phòng Nghệ thuật, 01 phòng họp, 02 phòng làm việc, 01 phòng Hội trường, 01 nhà vệ sinh cho CBGV,NV; Xây kè đằng sau nhà 2 tầng và đường lên trường</t>
  </si>
  <si>
    <t>Đảm bảo đạt tiêu chí trường chuẩn quốc gia mức độ 2 và xã đạt chuẩn nông thôn mới nâng cao</t>
  </si>
  <si>
    <t>Trường TH Bản Thi</t>
  </si>
  <si>
    <t>Điểm trường Phiêng Lằm, điểm trường Phia Khao- trường TH Bản Thi, xã Bản Thi, huyện Chợ Đồn, tỉnh Bắc Kạn</t>
  </si>
  <si>
    <t>Tại 2 điểm trường chưa có tường bao, sân chơi, bãi tập để tổ chức các hoạt động ngoài giờ  cho HS, biển điểm trường.</t>
  </si>
  <si>
    <t>Xây dựng tường bao quanh, sân chơi, biển trường tại điểm trường Phiêng Lằm diện tích 360m2, điểm trường Phia Khao  210m2</t>
  </si>
  <si>
    <t>Để đảm bảo an toàn, sân chơi bãi tâp,tổ chức các hoạt động ngoài giờ lên lớp cho HS khi đến trường và đảm bảo tiêu chí trường đạt chuẩn quốc gia</t>
  </si>
  <si>
    <t>Đảm bảo cơ sở vật chất trường học theo quy định</t>
  </si>
  <si>
    <t>Trường MN Bản Thi</t>
  </si>
  <si>
    <t>Điểm trường Phiêng Lằm, điểm trường Phia Khao- trường MN Bản Thi, xã Bản Thi, huyện Chợ Đồn, tỉnh Bắc Kạn</t>
  </si>
  <si>
    <t>Tại 2 điểm trường chưa có tường bao, sân chơi của trẻ; điểm trường Phiêng Lằm chưa có mái che</t>
  </si>
  <si>
    <t>Xây dựng tường bao quanh, sân chơi tại điểm trường Phiêng Lằm diện tích 362m2, điểm trường Phia Khao  203m2</t>
  </si>
  <si>
    <t>Để đảm bảo an toàn cho trẻ khi đến trường và đảm bảo tiêu chí trường đạt chuẩn quốc gia</t>
  </si>
  <si>
    <t>Trường TH Thị trấn Bằng Lũng</t>
  </si>
  <si>
    <t>Tổ 8- Thị trấn Bằng Lũng- Huyện Chợ Đồn- Tỉnh Bắc Kạn</t>
  </si>
  <si>
    <t>Trường TH Thị trấn Bằng Lũng cần được xây dựng trường để duy trì trường chuẩn Quốc gia mức độ 1, tiến tới mức độ 2, tuy nhiên hiện nay nhà trường còn thiếu nhiều về cơ sở vật chất, diện tích học học hẹp, xuống cấp, không có các phòng chức năng và không đủ sân chơ bãi tập cho học sinh theo quy định</t>
  </si>
  <si>
    <t>Xây trường mới có đủ 22 phòng học, 6 phòng học bộ môn và 01 nhà hiệu bộ 8 phòng làm việc và 01 nhà đa năng, 01 bếp ăn bán trú, 03 phòng ngủ cho HS ăn bán trú, 01 nhà bảo vệ, sân chơi bãi tập</t>
  </si>
  <si>
    <r>
      <t>Tổng diện tích thư viện không nhỏ hơn 48 m</t>
    </r>
    <r>
      <rPr>
        <vertAlign val="superscript"/>
        <sz val="12"/>
        <rFont val="Times New Roman"/>
        <family val="1"/>
        <charset val="163"/>
      </rPr>
      <t>2</t>
    </r>
    <r>
      <rPr>
        <sz val="12"/>
        <rFont val="Times New Roman"/>
        <family val="1"/>
        <charset val="163"/>
      </rPr>
      <t xml:space="preserve"> (không tính diện tích không gian mở);
Bục sân khấu khoảng 60m2 mái vòm bằng cột kẽm, xà gồ sắt, lợp tôn 4 ly
Lợp mái sân điểm trường Phiêng Đén diện tích khoảng 100m2
</t>
    </r>
  </si>
  <si>
    <r>
      <t>01 nhà đa năng diện tích 450 m</t>
    </r>
    <r>
      <rPr>
        <vertAlign val="superscript"/>
        <sz val="12"/>
        <rFont val="Times New Roman"/>
        <family val="1"/>
        <charset val="163"/>
      </rPr>
      <t>2</t>
    </r>
    <r>
      <rPr>
        <sz val="12"/>
        <rFont val="Times New Roman"/>
        <family val="1"/>
        <charset val="163"/>
      </rPr>
      <t xml:space="preserve"> </t>
    </r>
  </si>
  <si>
    <t>Chồng 02 tầng nhà lớp học đang xây dựng gồm Phòng làm việc BGH, phòng bộ môn theo quy định; 01 nhà bếp, phòng ăn, cổng +tường rào, sân bê tông, nhà bảo vệ</t>
  </si>
  <si>
    <t>01 nhà cấp III 12 phòng (Phòng Hiệu trưởng ; Phòng Phó Hiệu trưởng; Phòng Công đoàn; Văn Phòng; Phòng KHTN; Phòng Ngoại ngữ; Phòng KHXH; Phòng Mỹ thuật; Phòng Công nghệ. Phòng Đội + Truyền thống; Phòng tổ CM ; Phòng họp toàn thể CB, GV, NV)</t>
  </si>
  <si>
    <t>Nhà trường đang được xây dựng trường đạt chuẩn Quốc gia mức độ 1, để tiếp tục phấn đấu xây dựng trường đạt chuẩn Quốc gia mức độ 2 nhà trường có nhu cầu đầu tư về cơ sở vật chất</t>
  </si>
  <si>
    <t>01 nhà lớp học 2 tầng gồm 10 đến 12 phòng học và các phòng học bộ môn; 01 nhà hiệu bộ
- Phòng giáo dục thể chất, nghệ thuật.
- Khối phòng tổ chức ăn: Bếp , kho bếp;
- Khối phụ trợ: Phòng họp, phòng y tế; nhà kho. Sân vườn; Cổng hàng rào; 
- Hạ tầng kỹ thuật: Hệ thống cấp nước sạch, hệ thống cấp điện; hệ thống phòng cháy; hạ tầng công nghệ thông tin liên lạc; Khu thu gom rác thải.
- Tường rào tại 03 điểm trường Bản Pèo, Vằng Doọc, Khuổi Đẩy);</t>
  </si>
  <si>
    <t>Nhà ký túc 20 phòng và thiết bị phục vụ cho ký túc. Cải tạo, sửa chữa lại các nhà lớp học đã xuống cấp</t>
  </si>
  <si>
    <t>Trường Tiểu học Xuân Lạc</t>
  </si>
  <si>
    <t>Trường Tiểu học Bình Trung</t>
  </si>
  <si>
    <t>Trường Mầm non Xuân Lạc</t>
  </si>
  <si>
    <t>Trường Mầm non Đại Sảo</t>
  </si>
  <si>
    <t>Trường Tiểu học Tân Lập</t>
  </si>
  <si>
    <t>Trường Mầm non Nam Cường</t>
  </si>
  <si>
    <t>Trường Tiểu học Ngọc Phái</t>
  </si>
  <si>
    <t>Trường Tiểu học Yên Thượng</t>
  </si>
  <si>
    <t>Trường Tiểu học Phương Viên</t>
  </si>
  <si>
    <t>Trường Mầm non Yên Thịnh</t>
  </si>
  <si>
    <t>Trường Mầm non Quảng Bạch</t>
  </si>
  <si>
    <t>Hoạt động của các cơ quan quản lý nhà nước</t>
  </si>
  <si>
    <t>Nhà làm việc của Huyện ủy Chợ Đồn</t>
  </si>
  <si>
    <t>Huyện ủy Chợ Đồn</t>
  </si>
  <si>
    <t>Nhà làm việc hiện tại của Cơ quan Huyện ủy chưa đủ không gian làm việc cho CBCC theo số lượng biên chế giao; Sắp xếp phòng làm việc cho Trung tâm Chính trị, đảm bảo hợp nhất khối cơ quan</t>
  </si>
  <si>
    <t>Nhà cấp II gồm 3 tầng, trong đó: 01 phòng tiếp khách, 01 phòng truyền thống, 02 phòng làm việc của Thường trực HU; 6 phòng làm việc của CBCC, 2 phòng kho lưu trữ</t>
  </si>
  <si>
    <t>Đảm bảo không gian làm việc cho cán bộ công chức của Cơ quan Huyện ủy</t>
  </si>
  <si>
    <t>Xây dựng trên diện tích đất của Huyện ủy Chợ Đồn</t>
  </si>
  <si>
    <t>Xây dựng Kho lưu trữ hồ sơ, tài liệu (Bao gồm cả thiết bị thiết yếu đáp ứng yêu cầu bảo vệ, bảo quản an toàn tài liệu dự trữ)</t>
  </si>
  <si>
    <t xml:space="preserve">UBND huyện hiện nay chưa có kho lưu trữ chung tài liệu, đa số các nơi mới bố trí được diện tích nhất định từ 20m2 đến 30m2 để bảo quản tài liệu lưu trữ, điều kiện, trang thiết bị bảo quản còn thiếu và không bảo đảm yêu cầu, tình trạng tài liệu đến hạn nộp lưu chưa được giao nộp và tài liệu chưa được phân loại, chỉnh lý còn nhiều, việc lưu trữ, chọn lọc, giao nộp tài liệu gặp rất nhiều khó khăn. Vì vậy Văn phòng HĐND &amp; UBND đề nghị xây dựng kho lưu trữ bảo đảm đủ diện tích và trang thiết bị cần thiết phục vụ công tác bảo quản tài liệu như giá, hộp, máy hút bụi, máy điều hòa, máy hút ẩm... </t>
  </si>
  <si>
    <t>Dự án Nhóm C, tổng diện tích sàn khoảng 800m2, gồm các khu: Khu vực lưu trữ tài liệu; khu quản lý, Khu xử lý nghiệp vụ lưu trữ; Khu vực kỹ thuật, phụ trợ,…</t>
  </si>
  <si>
    <t>Tập trung quản lý tài liệu, bảo quản an toàn tài liệu, chọn lọc tài liệu lưu trữ từ huyện lên tỉnh. Thực hiện được sẽ tiết kiệm được thời gian, kinh phí, đặc biệt công tác tra cứu tài liệu thuận lợi, kịp thời</t>
  </si>
  <si>
    <t>Dự kiến xây dựng trong khuôn viênTrụ sở UBND huyện; phù hợp với quy hoạch</t>
  </si>
  <si>
    <t>Khu dân cư Tổ 7, thị trấn Bằng Lũng, huyện Chợ Đồn, tỉnh Bắc Kạn.</t>
  </si>
  <si>
    <t>Giải quyết tình trạng khan hiếm về nhu cầu nhà đất cho người dân trên địa bàn, đáp ứng nhu cầu phát triển Kinh tế - Xã hội của thị trấn, thu hút dân cư và chỉnh trang sắp xếp lại sự phân bố dân cư một cách hợp lý, làm cho bộ mặt của trung tâm huyện được khang trang hơn, tăng tính mỹ quan của trung tâm thị trấn. Góp phần quan trọng trong việc tháo gỡ những khó khăn trong công tác đền bù, giải phóng mặt bằng, giúp cho các dự án xây dựng cơ sở hạ tầng trong địa bàn được thực hiện đúng tiến độ và có hiệu quả.</t>
  </si>
  <si>
    <t>Tổng diện tích san nền là  23.000m2Qui hoạch chia lô gồm: 122 lô. 
- Tổng số: 122 lô diện tích mỗi lô thiết kế (Rộng x Dài = 5x20=100 m2), một số lô góc thiết kế chiều rộng 5,5m. 
Hệ thống đường giao thông nội bộ, hè phố, cây xanh, thoát nước thải, điện chiếu sáng</t>
  </si>
  <si>
    <t>Xây dựng đồng bộ hạ tầng Khu dân cư đồng thời với việc mở rộng các tuyến đường giao thông quốc gia, các tuyền đường giao thông liên khu vực, chính là quá trình hoàn thiện dần quy hoạch chung của huyện Chợ Đồn nhằm giảm thiểu các ảnh hưởng của hoạt động giao thông vận tải (tiếng ồn, bụi, khí xả...) đối với môi trường sống trong khu vực, góp phần thúc đẩy việc xây dựng hoàn chỉnh hệ thống hạ tầng kỹ thuật cho các khu vực trung tâm huyện. Tăng thêm không gian, hệ thống đường giao thông góp phần vào lộ trình quy hoạch tổng thể của khu vực tiến tới mục tiêu đưa Chợ Đồn thành thị xã</t>
  </si>
  <si>
    <t>Hạ tầng đô thị</t>
  </si>
  <si>
    <t xml:space="preserve"> Thị trấn Bằng Lũng, huyện Chợ Đồn, tỉnh Bắc Kạn</t>
  </si>
  <si>
    <t>Đo đạc chỉnh lý bản đồ địa chính đất lâm nghiệp gắn với cấp giấy chứng nhận quyền sử dụng đất khu đo xã Bản Thi, Yên Thịnh</t>
  </si>
  <si>
    <t>xã Bản Thi, Yên Thịnh</t>
  </si>
  <si>
    <t xml:space="preserve">Bản đồ địa chính đất lâm nghiệp tỷ lệ 1:10.000 đo đạc năm 2004 bị trôi lô, trôi thửa, không đúng hiện trạng sử dụng. Do vậy cần phải thực hiện đo đạc chỉnh lý bản đồ, hoàn thiện hệ thống hồ sơ địa chính đảm bảo công tác quản lý đất đai </t>
  </si>
  <si>
    <t>Trên địa bàn xã</t>
  </si>
  <si>
    <t>Hiệu quả trong công tác quản lý, hoàn thiện hồ sơ địa chính</t>
  </si>
  <si>
    <t>Đo đạc chỉnh lý bản đồ địa chính đất lâm nghiệp gắn với cấp giấy chứng nhận quyền sử dụng đất khu đo xã Yên Thượng, Ngọc Phái</t>
  </si>
  <si>
    <t>xã Yên Thượng, Ngọc Phái</t>
  </si>
  <si>
    <t>Đo đạc chỉnh lý bản đồ địa chính đất lâm nghiệp gắn với cấp giấy chứng nhận quyền sử dụng đất khu đo xã Bằng Phúc, Phương Viên</t>
  </si>
  <si>
    <t>xã Bằng Phúc, Phương Viên</t>
  </si>
  <si>
    <t>Quyết định số 100/QĐ-UBND ngày 20/01/2022 của UBND tỉnh Bắc Kạn  phê duyệt thiết kế kỹ thuật dự toán đo đạch chỉnh lý bản đồ địa chính gắn với cấp GCNQSD đất lâm nghiệp trên địa bàn tỉnh Bắc Kạn</t>
  </si>
  <si>
    <t>Đo đạc chỉnh lý bản đồ địa chính đất lâm nghiệp gắn với cấp giấy chứng nhận quyền sử dụng đất khu đo xã Đồng Thắng</t>
  </si>
  <si>
    <t xml:space="preserve"> xã Đồng Thắng</t>
  </si>
  <si>
    <t>Thôn Trung Tâm xã Đại Sảo</t>
  </si>
  <si>
    <t xml:space="preserve">Đạt tiêu chí số 3 </t>
  </si>
  <si>
    <t>25 m</t>
  </si>
  <si>
    <t>(Phù hợp theo quy hoạch, đang trình điều chỉnh giai đoạn 2025-2030)</t>
  </si>
  <si>
    <t>Đường Liên thôn Bản Loon - Khuổi Già Đồng Thắng Xã Đại Sảo huyện Chợ Đồn, tỉnh Bắc Kạn</t>
  </si>
  <si>
    <t>Thôn Bản Loon xã Đại Sảo</t>
  </si>
  <si>
    <t xml:space="preserve">Đạt tiêu chí số 2 </t>
  </si>
  <si>
    <t>4 km</t>
  </si>
  <si>
    <t>Xây mới cầu kiên cố vào Trường học và UBND xã Đại Sảo, huyện Chợ Đồn, tỉnh Bắc Kạn</t>
  </si>
  <si>
    <t>Xây mới Kè Bảo vệ cánh đồng và khu dân cư Trung Tâm xã Đại sảo huyện Chợ Đồn, tỉnh Bắc Kạn</t>
  </si>
  <si>
    <t>Kè bê tông, chiều dài khoảng 600m</t>
  </si>
  <si>
    <t xml:space="preserve">Đập thuỷ lợi Tông Lầy thôn Bản Loàn, xã Yên Thịnh, Huyện Chợ Đồn, tỉnh Bắc Kạn </t>
  </si>
  <si>
    <t>thôn Bản Loàn, xã Yên Thịnh. Huyện Chợ Đồn, tỉnh Bắc Kạn</t>
  </si>
  <si>
    <t>Đập tạm, hàng năm nhân dân phải tự sửa chưa bằng các vật liệu tre, nữa, gỗ, xếp đá</t>
  </si>
  <si>
    <t>43m, Đập kiên cố</t>
  </si>
  <si>
    <t>Đảm bảo nước tưới tiêu cho cánh đồng lúa, ao diện tích khoảng 5ha</t>
  </si>
  <si>
    <t>Sữa nhà nhà làm việc các phòng chuyên môn của UBND huyện</t>
  </si>
  <si>
    <t>Nhà làm việc các phòng chuyên môn của huyện được đầu tư xây dựng vào năm 2010, được sửa chữa nhỏ năm  2020. Hiện tại, gạch ốp lát nền đã bị phồng rộp, tường bị bong tróc, mốc, hệ thống cửa đi, cửa số đã có dấu hiệu mối mọt, một số thiết bị vệ sinh đã bị hỏng, hệ thống thoát nước quanh nhà làm việc bị xuống cấp; lớp mặt bê tông của sân trước nhà đã bị bong tróc.</t>
  </si>
  <si>
    <t>Thay thế gạch lát nền, gách ốp chân tưởng, cạo bỏ và sơn lại tường , thay mới hệ thống cửa đi, cửa sổ, thay mới một số thiết bị vệ sinh bị hỏng; sửa chữa hệ thống thoát nước quanh nhà, thảm asphal toàn bộ diện tích sân nhà.</t>
  </si>
  <si>
    <t>Cải thiện cơ sở vật chất, môi trường làm việc cho cán bộ, công chức; tạo ra không gian làm việc giúp cán bộ, công chức phát huy hết khả năng trong thực hiện nhiệm vụ chuyên môn.</t>
  </si>
  <si>
    <t>Phù hợp với quy hoạch khuôn viên công sở của trụ sở HĐND và UBND huyện</t>
  </si>
  <si>
    <t>Tài nguyên, môi trường</t>
  </si>
  <si>
    <t>Cầu cứng L = 63m, B= 7m</t>
  </si>
  <si>
    <t>Người dân 3 thôn Khuổi Áng, Vằng Quân và Vằng Doọc đi lại thuận tiện quanh năm. Đồng thời là phục vụ nhu cầu giao thương hàng hóa giữa khu vực phía nam huyện Chợ Đồn và Tuyên Quang</t>
  </si>
  <si>
    <t>Phù hợp với quy hoạch chung xã Bình Trung đến năm 2030 sẽ được phê duyệt trong năm 2024</t>
  </si>
  <si>
    <t>Cầu cứng L = 60m, B= 7m</t>
  </si>
  <si>
    <t>Phát triển du lịch khu di tích Nà Kham, Bản Ca; Phục vụ nhu cầu đi lại, sản xuất của các hộ dân thôn Nà Quân, Nà Oóc, Nà Phầy và Trường Tiểu học</t>
  </si>
  <si>
    <t>Cầu cứng Nà Tinh, thôn Khuổi Áng, xã Bình Trung</t>
  </si>
  <si>
    <t>Cầu cứng Leo Cù, thôn Nà Quân, xã Bình Trung</t>
  </si>
  <si>
    <t>Thôn Khuổi Áng, xã Bình Trung</t>
  </si>
  <si>
    <t>Thôn Nà Quân, xã Bình Trung</t>
  </si>
  <si>
    <t>Hiện tại có cầu treo chỉ có thể lưu thông bằng xe máy và đi bộ; kết nối tuyến đường từ xã Bình Trung đi xã Trung Minh, Tuyên Quang và một số thôn của xã Bình Trung; do đó khó khăn trong quá trình di chuyển, thông thương hàng hoá</t>
  </si>
  <si>
    <t>Đường đất đi lại khó khăn, đầu tư để hoàn thành tiêu chí số 2 - giao thông</t>
  </si>
  <si>
    <t>Bê tông Đường loại A: L = 3500m B=3,5m, h =20cm</t>
  </si>
  <si>
    <t>Phục vụ nhu cầu lưu thông đi lại, và phát triển du lịch tại khu di tích Nà Kham</t>
  </si>
  <si>
    <t>Đường trục thôn từ Quốc lộ 3C qua khu di tích Nà Kham đến khu di tích Bản Ca, xã Bình Trung</t>
  </si>
  <si>
    <t>Hiện tại trường Tiểu học Bình Trung, Khu di tích Nà Kham chỉ có thể đi qua cầu treo, chưa được đầu tư cầu cứng dẫn đến chỉ có thể lưu thông bằng xe máy và đi bộ, rất khó khăn trong việc di chuyển do ô tô không thể qua được</t>
  </si>
  <si>
    <t>Xây mới nhà bia ghi tên liệt sỹ xã Yên Thượng</t>
  </si>
  <si>
    <t>Xã Yên Thượng</t>
  </si>
  <si>
    <t xml:space="preserve">Hiện nay nhà bia đã xuống cấp nghiêm trọng và không đảm bảo cho bà con đến thắp hương </t>
  </si>
  <si>
    <t>L = 40, B= 2, H= 2,5</t>
  </si>
  <si>
    <t>Phù hợp với QH chung của xã</t>
  </si>
  <si>
    <t>Nâng cấp tuyến ĐH Yên Thịnh - Bản Thi - Quảng Bạch - Tân Lập đạt chuẩn cấp V miền núi</t>
  </si>
  <si>
    <t>Quốc phòng</t>
  </si>
  <si>
    <t>Trụ sở BCH quân sự xã Lương Bằng</t>
  </si>
  <si>
    <t>Bản Vèn</t>
  </si>
  <si>
    <t>Đảm bảo hoạt động của BCHQS xã</t>
  </si>
  <si>
    <t>Phù hợp với quy hoạch nông thôn theo QĐ số 5200/QĐ-UBND ngày 29/12/2023  v/v phê duyệt đồ án quy hoạch chung xã Lương Bằng của UBND huyện Chợ Đồn</t>
  </si>
  <si>
    <t>Phù hợp với quy hoạch nông thôn theo QĐ số 5200/QĐ-UBND ngày 29/12/2023 về việc phê duyệt đồ án quy hoạch chung xã Lương Bằng của UBND huyện Chợ Đồn</t>
  </si>
  <si>
    <t>Thôn Bản Vèn</t>
  </si>
  <si>
    <t>Tổ 8</t>
  </si>
  <si>
    <t>Đường đã được đầu tư nhưng đã bị xuống cấp; là tuyến đường lưu thông của học sinh trường Tiểu học Thị trấn Bằng Lũng và Trường THCS Hoàng Văn Thụ, lưu lượng giao thông đi lại tiềm ẩn nguy cơ tai nạn và khó khăn trong việc đi lại</t>
  </si>
  <si>
    <t xml:space="preserve">Đảm bảo việc lưu thông đi lại </t>
  </si>
  <si>
    <t>Phù hợp</t>
  </si>
  <si>
    <t>L= 200 m, nâng cấp hệ thống mặt đường, nạo vét rãnh, thay thế một số nắp rãnh bị hỏng</t>
  </si>
  <si>
    <t>Xây dựng Nhà cấp IV: Diện tích xây dựng 200m2 và hoàn thiện mặt bằng</t>
  </si>
  <si>
    <t>Thôn Ủm Đon</t>
  </si>
  <si>
    <t>Trụ sở BCH quân sự xã Yên Mỹ</t>
  </si>
  <si>
    <t>Xây dựng Nhà cấp IV: Diện tích xây dựng 200m2, mặt bằng và một số hạng mục phụ trợ</t>
  </si>
  <si>
    <t>Phù hợp quy hoạch chung xã giai đoạn 2026-2030</t>
  </si>
  <si>
    <t>Thôn Che Ngù</t>
  </si>
  <si>
    <t>Trụ sở BCH quân sự xã Yên Thượng</t>
  </si>
  <si>
    <t>Thôn Bản Quân</t>
  </si>
  <si>
    <t>Trụ sở BCH quân sự xã Bằng Phúc</t>
  </si>
  <si>
    <t>Thôn Nà Kiến</t>
  </si>
  <si>
    <t>Trụ sở BCH quân sự xã Nghĩa Tá</t>
  </si>
  <si>
    <t>Xây mới nhà bia ghi tên liệt sỹ xã Nghĩa Tá</t>
  </si>
  <si>
    <t>Thôn Nà Khằn</t>
  </si>
  <si>
    <t>Phù hợp với QH chung của xã, QH hiện nay đang thực hiện dự kiến năm 2024 được phê duyệt</t>
  </si>
  <si>
    <t>Trụ sở BCH quân sự xã Bằng Lãng</t>
  </si>
  <si>
    <t>Xã Bằng Lãng</t>
  </si>
  <si>
    <t>Trụ sở BCH quân sự xã Bình Trung</t>
  </si>
  <si>
    <t>Xã Bình Trung</t>
  </si>
  <si>
    <t>Trụ sở BCH quân sự xã Yên Phong</t>
  </si>
  <si>
    <t>Trụ sở BCH quân sự xã Đại Sảo</t>
  </si>
  <si>
    <t>Xã Đại Sảo</t>
  </si>
  <si>
    <t>Trụ sở BCH quân sự xã Đồng Thắng</t>
  </si>
  <si>
    <t>Xã Đồng Thắng</t>
  </si>
  <si>
    <t>Trụ sở BCH quân sự xã Phương Viên</t>
  </si>
  <si>
    <t>Trụ sở BCH quân sự xã Ngọc Phái</t>
  </si>
  <si>
    <t>Trụ sở BCH quân sự xã Quảng Bạch</t>
  </si>
  <si>
    <t>Xã Quảng Bạch</t>
  </si>
  <si>
    <t>Trụ sở BCH quân sự xã Tân Lập</t>
  </si>
  <si>
    <t>Trụ sở BCH quân sự xã Đồng Lạc</t>
  </si>
  <si>
    <t>Trụ sở BCH quân sự xã Xuân Lạc</t>
  </si>
  <si>
    <t>Trụ sở BCH quân sự xã Nam Cường</t>
  </si>
  <si>
    <t>Xã Nam Cường</t>
  </si>
  <si>
    <t>Trụ sở BCH quân sự xã Yên Thịnh</t>
  </si>
  <si>
    <t>Trụ sở BCH quân sự thị trấn Bằng Lũng</t>
  </si>
  <si>
    <t>Nhà văn hóa thị trấn Bằng Lũng</t>
  </si>
  <si>
    <t>TT Bằng Lũng</t>
  </si>
  <si>
    <t>Quy mô 300 chỗ ngồi</t>
  </si>
  <si>
    <t>Phục vụ nhu cầu sinh hoạt cộng đồng của thị trấn Bằng Lũng</t>
  </si>
  <si>
    <t>Hiện nay Thị trấn chưa có nhà văn hóa, để đáp ứng tiêu chí về đô thị văn minh cần thiết đầu tư dự án</t>
  </si>
  <si>
    <t>Tổ 6A, 6B, 5</t>
  </si>
  <si>
    <t>hệ thống thoát nước giữa tổ 6A và 6B đã bị hư hỏng nặng, nên khi trời mưa thì nước thải tràn ra ngoài đường và tràn vào các hộ dân tổ 6A cụ thể đoạn từ nhà Ngô Phúc Vang đến nhà ông Nguyễn Văn Dũng và đoạn kênh mương thoát nước từ nhà văn hóa tổ 5 đến nhà ông Ma Văn Tuân tổ 5 cũng không thoát được nước gây mất vệ sinh môi trường nghiêm trọng</t>
  </si>
  <si>
    <t xml:space="preserve">L=220 m. xây lại hệ thống mương thoát nước, nạo vét bùn, tấm đan BTCT </t>
  </si>
  <si>
    <t>Đảm bảo việc thoát nước sinh hoạt của người dân. Bảo vệ môi trường.</t>
  </si>
  <si>
    <t>Tổ 9,10</t>
  </si>
  <si>
    <t xml:space="preserve">Tuyến mương trên hay bị ngập úng gây ô nhiễm môi trường. nước chảy tràn vào ruộng một số hộ gia đình không canh tác được. </t>
  </si>
  <si>
    <t>L=340 m, BxH=30x40</t>
  </si>
  <si>
    <t>Thu và thoát nước mưa, nước sinh hoạt trên địa bàn tổ dân phố  nhằm hạn chế ngập úng, bảo vệ môi trường cảnh quan xanh, sạch, đẹp, tạo môi trường sống đô thị văn minh hiện đại, góp phần nâng cao đời sống cho người dân.</t>
  </si>
  <si>
    <t>Nâng cấp rãnh mương thoát nước tổ 6A, tổ 6B và tổ 5, thị trấn Bằng Lũng</t>
  </si>
  <si>
    <t>Nâng cấp tuyến đường rẽ đoạn từ QL 3B đến ngã ba đường rẽ trường Hoàng Văn Thụ, thị trấn Bằng Lũng</t>
  </si>
  <si>
    <t>Mương thoát nước từ cây xăng tổ 9 ra đến suối, thị trấn Bằng Lũng</t>
  </si>
  <si>
    <t>Chống sạt lở, bảo vệ cánh đồng phục vụ sản xuất, canh tác và nhà ở một số hộ dân tại Khu dân cư Trung tâm xã</t>
  </si>
  <si>
    <t xml:space="preserve">Hoàn thiện hệ thống giao thông </t>
  </si>
  <si>
    <t>Đường đất với L=320 m. bề rộng mặt đường B= 2m</t>
  </si>
  <si>
    <t xml:space="preserve">Đảm bảo việc lưu thông đi lại của người dân </t>
  </si>
  <si>
    <t>Tổ 7</t>
  </si>
  <si>
    <t>L=370 m, bề rộng mặt đường 3m. Xây dựng rãnh thoát nước.</t>
  </si>
  <si>
    <t>Đường giao thông nội thôn đoạn từ nhà bà Nhậm tổ 8 ra Tổ 10, thị trấn Bằng Lũng</t>
  </si>
  <si>
    <t>Tuyến đường liên tổ từ tổ 7 ra tổ 9, thị trấn Bằng Lũng</t>
  </si>
  <si>
    <t>Tổ 12</t>
  </si>
  <si>
    <t>L= 200m, B= 3m</t>
  </si>
  <si>
    <t>Tổ 10</t>
  </si>
  <si>
    <t>L= 300m, B= 3m</t>
  </si>
  <si>
    <t>Nâng cấp đường nội tổ 12 đoạn QL 3C đến nhà bà Tiêu, thị trấn Bằng Lũng</t>
  </si>
  <si>
    <t>Đường nội thôn tổ 10, thị trấn Bằng Lũng</t>
  </si>
  <si>
    <t>QĐ số 117/QĐ-UBND ngày 22/01/2024 của UBND tỉnh BK Về việc phê duyệt quy hoạch chung xd TTBL huyện CĐ giai đoạn 2021-2030, định hướng 2050</t>
  </si>
  <si>
    <t>Thôn Bản Ỏm</t>
  </si>
  <si>
    <t>Thôn Bản Tưn</t>
  </si>
  <si>
    <t>thôn Bản Ó, xã Xuân Lạc</t>
  </si>
  <si>
    <t>Trụ sở xã Xuân Lạc được đầu tư xây dựng từ năm 2013, hiện nay đã xuống cấp</t>
  </si>
  <si>
    <t>Cải tạo sân bãi, sơn lại Trụ sở, thay thế hệ thống cửa sổ, cửa chính, điện, nước, nhà vệ sinh,…</t>
  </si>
  <si>
    <t>Chỉnh trang lại Trụ sở nhằm phục vụ hoạt động của Chính quyền địa phương</t>
  </si>
  <si>
    <t>Phù hợp với quy hoạch chung xây dựng xã Xuân Lạc đến năm 2030 hiện đang lập</t>
  </si>
  <si>
    <t xml:space="preserve">Duy tu, sửa chữa trụ sở Đảng ủy - HĐND – UBND xã Xuân Lạc </t>
  </si>
  <si>
    <t>Nhà cấp 4</t>
  </si>
  <si>
    <t>Đảm bảo cơ sở vật chất phục vụ hoạt động của Ban Chỉ huy quân sự xã</t>
  </si>
  <si>
    <t>Đường giao thông từ Trung tâm xã kết nối tuyến đường Ba Bể - Na Hang, Tuyên Quang</t>
  </si>
  <si>
    <t>Tuyến đường Ba Bể - Na Hang, Tuyên Quang hiện đang thi công qua địa bàn xã, nhưng chưa có đường kết nối từ trung tâm xã đến tuyến đường</t>
  </si>
  <si>
    <t>Tuyến dài 3km, nền đường rộng 4m</t>
  </si>
  <si>
    <t>Phục vụ nhu cầu đi lại, kết nối giao thông nhằm phát triển KT-XH, du lịch cộng đồng</t>
  </si>
  <si>
    <t>Phù hợp với định hướng phát triển kinh tế - xã hội, QP-AN; Phục vụ phát triển du lịch, dịch vụ,…</t>
  </si>
  <si>
    <t>Xây dựng kè bảo vệ cánh đồng Nà Điểm thôn Thôm Phả.</t>
  </si>
  <si>
    <t>Thôn Thôm Phả</t>
  </si>
  <si>
    <t>Đảm bảo việc PTKT XH của địa phương</t>
  </si>
  <si>
    <t xml:space="preserve">Phục vụ tưới tiêu cho hơn 12 ha lúa 2vụ </t>
  </si>
  <si>
    <t>Đã đưa vào quy hoạch</t>
  </si>
  <si>
    <t>Xây dựng kè cánh đồng Nà Pha-Nà Áng.</t>
  </si>
  <si>
    <t>Thôn Nà Áng - Thôn Nà Pha</t>
  </si>
  <si>
    <t xml:space="preserve">Phục vụ tưới tiêu cho hơn 35 ha lúa 2vụ </t>
  </si>
  <si>
    <t>Xây dựng kè cánh đồng Nà Coọn -Bản Tràng.</t>
  </si>
  <si>
    <t>Thôn Bản Tràng</t>
  </si>
  <si>
    <t xml:space="preserve">Phục vụ tưới tiêu cho hơn 5 ha lúa 2vụ </t>
  </si>
  <si>
    <t>Xây dựng kè khu cánh đồng Nà Ân.</t>
  </si>
  <si>
    <t xml:space="preserve">Phục vụ tưới tiêu cho hơn 30ha lúa 2vụ </t>
  </si>
  <si>
    <t>Xây dựng kè cánh đồng Nà Chào.</t>
  </si>
  <si>
    <t>Thôn Nà Dầu</t>
  </si>
  <si>
    <t xml:space="preserve">Phục vụ tưới tiêu cho hơn 18 ha lúa 2vụ </t>
  </si>
  <si>
    <t xml:space="preserve">Xây dựng kè cánh đồng Nà Ón </t>
  </si>
  <si>
    <t>Thôn Nà Ón</t>
  </si>
  <si>
    <t xml:space="preserve">Phục vụ tưới tiêu cho hơn 7ha lúa 2vụ </t>
  </si>
  <si>
    <t>Thuấn lợi cho việc huấn luyện dân quân hàng năm</t>
  </si>
  <si>
    <t>Thao trường bãi bắn tại khu Bó Hu, thôn Bản Tràng, xã Đồng Lạc</t>
  </si>
  <si>
    <t xml:space="preserve"> Xây dựng Cầu tràn Bản Nhượng số 1 khu đường rẽ tập thể xưởng tuyển thôn Bản Nhượng</t>
  </si>
  <si>
    <t xml:space="preserve">Thôn Bản Nhượng </t>
  </si>
  <si>
    <t>Mùa mưa lũ nước tràn qua cầu tràn giao thông đi lại khó khăn</t>
  </si>
  <si>
    <t xml:space="preserve">xây cầu cứng bê tông cốt thép </t>
  </si>
  <si>
    <t xml:space="preserve"> Xây dựng Cầu tràn Bản Nhượng số 2 khu đường rẽ thôn Kéo Nàng, Thôn Bản Nhượng, xã Bản Thi</t>
  </si>
  <si>
    <t>TỔNG CỘNG (A+B)</t>
  </si>
  <si>
    <t>DANH MỤC DỰ ÁN KHỞI CÔNG MỚI ĐỀ XUẤT GIAI ĐOẠN 2026-2030 HUYỆN CHỢ ĐỒN</t>
  </si>
  <si>
    <t xml:space="preserve">Hiện chỉ thao trường và bãi bắn chỉ là bãi đất trống chưa được đầu tư xây dựng theo quy định </t>
  </si>
  <si>
    <t>Diện tích khoảng 5.000m2</t>
  </si>
  <si>
    <t>Thao trường, bãi bắn xã Ngọc Phái</t>
  </si>
  <si>
    <t>thôn Bản Mới</t>
  </si>
  <si>
    <t>Phục vụ huấn luyện DQTV</t>
  </si>
  <si>
    <t>Quy hoạch xây mới</t>
  </si>
  <si>
    <t>Đang lập quy hoạch dự kiến
 phê duyệt trong năm 2024</t>
  </si>
  <si>
    <t>Thao trường xã Bằng Phúc</t>
  </si>
  <si>
    <t>Đảm bảo công tác huấn luyện DQTV</t>
  </si>
  <si>
    <t>0,1ha tại Nà Mạ thôn Bản Vèn</t>
  </si>
  <si>
    <t>Đảm bảo công tác huấn luyện</t>
  </si>
  <si>
    <t>Xây nhà Một cửa UBND xã Yên Thượng</t>
  </si>
  <si>
    <t>UBND xã Yên Thượng</t>
  </si>
  <si>
    <t>Để phục vụ cho việc tiếp công dân của UBND xã</t>
  </si>
  <si>
    <t>Khu tái định cư thôn Khuổi Kẹn, xã Bản Thi</t>
  </si>
  <si>
    <t>2029-2030</t>
  </si>
  <si>
    <t>Chương trình phát triển kinh tế xã hội vùng đồngbào dân tộc thiểu số và miền núi</t>
  </si>
  <si>
    <t>Chương trình mục tiêu quốc gia xây dựng nông thôn mới</t>
  </si>
  <si>
    <t>Nhu cầu giai đoạn 2026-2030 của huyện</t>
  </si>
  <si>
    <t>Dự án Đường tránh phía Đông Bắc thị trấn Bằng Lũng, huyện Chợ Đồn</t>
  </si>
  <si>
    <t>Dự án Đường tránh phía Đông Nam thị trấn bằng Lũng, huyện Chợ Đồn</t>
  </si>
  <si>
    <t xml:space="preserve">Công trình: Kè Nà Leng, xã Quảng Bạch </t>
  </si>
  <si>
    <t>Thôn Bản Duồn</t>
  </si>
  <si>
    <t>Chống sói cho cánh đồng Nà Leng diện tích khoảng 5ha</t>
  </si>
  <si>
    <t>Kè đá hộc L =300m, h =3m</t>
  </si>
  <si>
    <t>Bảo vệ được cánh đồng Nà Leng</t>
  </si>
  <si>
    <t>Tổ 17</t>
  </si>
  <si>
    <t>Hoàn thiện hệ thống thủy lợi</t>
  </si>
  <si>
    <t>L=300 m, Kích thước BxH=30x40 cm.</t>
  </si>
  <si>
    <t>Tuyến kênh phục vụ diện tích tưới tiêu cho khoảng 4ha</t>
  </si>
  <si>
    <t>Tuyến kênh mương Phai Hên thôn Bản Duồng 1, thị trấn Bằng Lũng</t>
  </si>
  <si>
    <t>Cầu tràn Bản Quăng</t>
  </si>
  <si>
    <t>Thôn Bản Quăng xã Yên Phong</t>
  </si>
  <si>
    <t>Khi nước lũ to không thể qua suối được</t>
  </si>
  <si>
    <t>Dài 30m</t>
  </si>
  <si>
    <t>Các hộ sản xuất vận chuyển hàng hóa thuận lợi k phải mất nhiều công sức</t>
  </si>
  <si>
    <t xml:space="preserve">Phù hợp với quy hoạch của địa phương hiện nay đang lập quy hoạch chung dự kiến năm 2025 được phê duyệt </t>
  </si>
  <si>
    <t>Cầu tràn Pác Đá</t>
  </si>
  <si>
    <t>Thôn Pác Đá xã Yên Phong</t>
  </si>
  <si>
    <t>Cầu tràn Khuân Toong</t>
  </si>
  <si>
    <t>Thôn Khuân Toong</t>
  </si>
  <si>
    <t>Dài 25m</t>
  </si>
  <si>
    <t>Sửa chữa trụ sở làm việc UBND xã Đồng Thắng, huyện Chợ Đồn, tỉnh Bắc Kạn</t>
  </si>
  <si>
    <t>thôn Làng Sen, xã Đồng Thắng</t>
  </si>
  <si>
    <t>Hiện đã xuống cấp, gạch nền một số phòng làm việc bung, vỡ, cửa sổ, cửa chính các phòng mối mọt,... cần được sửa chữa</t>
  </si>
  <si>
    <t>750m2</t>
  </si>
  <si>
    <t>Đảm bảo cơ sở vật chất trụ sở làm việc</t>
  </si>
  <si>
    <t>Phù hợp với quy hoạch nông thôn theo QĐ số 4115/QĐ-UBND ngày 30/11/2023 v/v phê duyệt đồ án quy hoạch chung xã Đồng Thắng của UBND huyện Chợ Đồn</t>
  </si>
  <si>
    <t>Sửa chữa, nâng cấp cầu treo Nà Tải, thôn Nà Tải, xã Đồng Thắng, huyện Chợ Đồn, tỉnh Bắc Kạn</t>
  </si>
  <si>
    <t>thôn Nà Tải xã Đồng Thắng</t>
  </si>
  <si>
    <t>Hiện trạng cầu đã hỏng quai treo, dầm cầu bị han gỉ, mặt cầu hỏng hoàn toàn, các thanh gỗ ngang đã mọt gẫy không thể đi lại</t>
  </si>
  <si>
    <t>70m</t>
  </si>
  <si>
    <t>Phục vụ nhu cầu đi lại của hơn 200 hộ dân</t>
  </si>
  <si>
    <t>Thao trường bắn xã Lương Bằng</t>
  </si>
  <si>
    <t>Hiện nay chưa có, đang tạm thời làm việc tại trụ sở UBND; Đáp ứng yêu cầu nhiệm vụ quốc phòng, an ninh trong tình hình mới theo Chỉ thị số 36/2005/CT-TTg ngày 17/10/2005 của Thủ tướng Chính phủ và Văn bản số 3391/BQP-TM ngày 20/8/2024 của Bộ Quốc phòng về việc triển khai xây dựng Trụ sở Ban CHQS cấp xã và nơi ăn, nghỉ của dân quân thường trực</t>
  </si>
  <si>
    <t>Xây dựng Nhà cấp IV: Diện tích xây dựng 200m2 và công tác giải phóng mặt bằng</t>
  </si>
  <si>
    <t>Xây dựng Nhà cấp IV và công tác GPMB</t>
  </si>
  <si>
    <t>Xây dựng Nhà cấp IV</t>
  </si>
  <si>
    <t>(Kèm theo Báo cáo số              /BC-UBND ngày       tháng 9 năm 2024 của Uỷ ban nhân dân huyện Chợ Đồn)</t>
  </si>
  <si>
    <t xml:space="preserve">Nguồn vốn NSTW </t>
  </si>
  <si>
    <t>Xây dựng kè bảo vệ cánh đồng Nà Điểm thôn Thôm Phả, xã Đồng Lạc</t>
  </si>
  <si>
    <t>Xây dựng kè cánh đồng Nà Pha-Nà Áng, xã Đồng Lạc</t>
  </si>
  <si>
    <t>Xây dựng kè cánh đồng Nà Coọn -Bản Tràng, xã Đồng Lạc</t>
  </si>
  <si>
    <t>Xây dựng kè khu cánh đồng Nà Ân, thôn Bản Tráng, xã Đồng Lạc</t>
  </si>
  <si>
    <t>Xây dựng kè cánh đồng Nà Chào, thôn Nà Dầu, xã Đồng Lạc</t>
  </si>
  <si>
    <t>Xây dựng kè cánh đồng Nà Ón, thoon Nà Ón, xã Đồng Lạc</t>
  </si>
  <si>
    <t>Thôn Bản Duồng 2</t>
  </si>
  <si>
    <t>Chưa được đầu tư xây dựng</t>
  </si>
  <si>
    <t>L=300 m, cao 2,5m</t>
  </si>
  <si>
    <t>Bảo vệ cánh đồng Nà tè</t>
  </si>
  <si>
    <t>BS</t>
  </si>
  <si>
    <t>Tuyến kênh mương Phai Hên Tổ 17, thị trấn Bằng Lũng.</t>
  </si>
  <si>
    <t>Kè chống xói đoạn đường rẽ cánh đồng Nà Lẩu thôn Bản Duồng 1</t>
  </si>
  <si>
    <t>Bản Duồng 1</t>
  </si>
  <si>
    <t>Do ảnh hưởng của mưa lũ đã gây xói lở vào mặt đường.</t>
  </si>
  <si>
    <t>L=30m, chiều cao kè trung bình khoảng 4,5 m</t>
  </si>
  <si>
    <t>Phục vụ cho việc đi lại của nhân dân cánh tác sản xuất nông lâm nghiệp và đường đi lại của 02 hộ gia đình.</t>
  </si>
  <si>
    <t>Kè chống xói lở khu Nà Tè thôn Bản Duồng 2, thị trấn  Bằng Lũng</t>
  </si>
  <si>
    <t>Cầu tràn Khuân Toong, xã Yên Phong</t>
  </si>
  <si>
    <t>Cầu tràn Pác Đá, Xã Yên Phong</t>
  </si>
  <si>
    <t>Cầu tràn Bản Quăng, xã Yên Phong</t>
  </si>
  <si>
    <t>Xây dựng mới bảng tin điện tử công cộng cỡ lớn (màn hình LED, Màn hình LCD) đặt ở trung tâm xã, thị trấn</t>
  </si>
  <si>
    <t>UBND các xã, thị trấn (20 đơn vị)</t>
  </si>
  <si>
    <t>Phát triển lĩnh vực thông tin cơ sở theo hướng hiện đại theo đúng chủ trương, định hướng của Bộ ngành, Trung ương; được kết nối với hệ thống thông tin nguồn cấp tỉnh</t>
  </si>
  <si>
    <t>Xây dựng mới 01 Bảng tin điện tử công cộng đặt tại trung tâm mỗi xã, thị trấn</t>
  </si>
  <si>
    <t xml:space="preserve">100% các xã, thị trấn có bảng tin điện tử công cộng, nâng cao hiệu quả công tác thông tin tuyên truyền.  </t>
  </si>
  <si>
    <t>Quyết định số 184/QĐ-BTTTT ngày 20/02/2024 của Bộ Thông tin và Truyền thông về việc Ban hành Kế hoạch hành động năm 2024 triển khai Chiến lược phát triển lĩnh vực thông tin cơ sở giai đoạn 2021-2025;</t>
  </si>
  <si>
    <t>Nhà Văn hóa trung tâm huyện</t>
  </si>
  <si>
    <t>Tổ chức các hoạt động văn hóa, văn nghệ, sự kiện chính trị</t>
  </si>
  <si>
    <t>Tối thiểu 300 chỗ</t>
  </si>
  <si>
    <t>Hoàn thành tiêu chí huyện Nông thôn mới. Đáp nhu cầu tổ chức các sự kiện chính trị địa phương, các hoạt động thể dục, thể thao, giải trí và nhu cầu hưởng thụ của nhân dân trong huyện</t>
  </si>
  <si>
    <t xml:space="preserve">Hướng dẫn số 1064/HD-BVHTTDL thực hiện các tiêu chí, chỉ tiêu thuộc bộ tiêu chí Quốc gia về nông thôn mới các cấp giai đoạn 2021-2025 </t>
  </si>
  <si>
    <t>Sửa chữa, mở rộng hệ thống loa cụm loa Đài truyền thanh  ứng dụng CNTT-VT</t>
  </si>
  <si>
    <t>Nâng cao hiệu quả hệ thống đài truyền thanh cơ sở. Nâng cao tỷ lệ người dân nghe được đài truyền thanh, phù hợp với chỉ đạo định hướng của cấp trên</t>
  </si>
  <si>
    <t>Thay thế toàn bộ hệ thống loa truyền thanh từ FM, có dây sang sử dụng loa Ứng dụng CNTT-VT. 100% số thôn có hệ thống loa truyền thanh</t>
  </si>
  <si>
    <t>Ứng dụng CNTT nâng cao hiệu quả hệ thống đài truyền thanh cơ sở. 100% người dân nghe được đài truyền thanh</t>
  </si>
  <si>
    <t>Quyết định số Quyết định số 135/QĐ-TTg ngày 20/01/2020 của Thủ tướng Chính phủ phê duyệt Đề án “Nâng cao hiệu quả hoạt động thông tin cơ sở dựa trên ứng dụng công nghệ thông tin”;</t>
  </si>
  <si>
    <t>Điểm du lịch cộng đồng</t>
  </si>
  <si>
    <t>Thôn Nà Pài, thị trấn Bằng Lũng</t>
  </si>
  <si>
    <t>Phục vụ Du lịch</t>
  </si>
  <si>
    <t>Đầu tư mới</t>
  </si>
  <si>
    <t>Thông báo số 73/TB-UBND ngày 29/5/2024 của UBND huyện</t>
  </si>
  <si>
    <t>Văn hoá, du lịch</t>
  </si>
  <si>
    <t>Sân vận động huyện</t>
  </si>
  <si>
    <t>Tổ chức các hoạt động thể dục, thể thao, các sự kiện chính trị, kinh tế, văn hóa, xã hội ngoài quy mô lớn</t>
  </si>
  <si>
    <t>10ha</t>
  </si>
  <si>
    <t>Thông tư số 11/2010/TT-BVHTTDL ngày 22 tháng 12 năm 2010 của Bộ Văn hóa, Thể thao và Du lịch quy định tiêu chí của Trung tâm Văn hóa-Thể thao quận, huyện, thị xã, thành phố trực thuộc tỉnh</t>
  </si>
  <si>
    <t>Nhà thi đấu thể thao</t>
  </si>
  <si>
    <t>Tổ chức các hoạt động thể dục, thể thao trong nhà</t>
  </si>
  <si>
    <t>0,5ha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</si>
</sst>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 _₫_-;\-* #,##0\ _₫_-;_-* &quot;-&quot;??\ _₫_-;_-@_-"/>
    <numFmt numFmtId="165" formatCode="_-* #,##0.00_-;\-* #,##0.00_-;_-* &quot;-&quot;??_-;_-@_-"/>
    <numFmt numFmtId="166" formatCode="_(* #,##0_);_(* \(#,##0\);_(* &quot;-&quot;??_);_(@_)"/>
  </numFmts>
  <fonts count="31" x14ac:knownFonts="1">
    <font>
      <sz val="11"/>
      <color theme="1"/>
      <name val="Arial"/>
      <family val="2"/>
      <scheme val="minor"/>
    </font>
    <font>
      <b/>
      <sz val="12"/>
      <color theme="1"/>
      <name val="Times New Roman"/>
      <family val="1"/>
    </font>
    <font>
      <i/>
      <sz val="12"/>
      <color theme="1"/>
      <name val="Times New Roman"/>
      <family val="1"/>
    </font>
    <font>
      <sz val="11"/>
      <color theme="1"/>
      <name val="Times New Roman"/>
      <family val="1"/>
    </font>
    <font>
      <b/>
      <sz val="11"/>
      <color theme="1"/>
      <name val="Times New Roman"/>
      <family val="1"/>
    </font>
    <font>
      <sz val="14"/>
      <color theme="1"/>
      <name val="Times New Roman"/>
      <family val="1"/>
    </font>
    <font>
      <i/>
      <sz val="14"/>
      <color theme="1"/>
      <name val="Times New Roman"/>
      <family val="1"/>
    </font>
    <font>
      <b/>
      <sz val="14"/>
      <color theme="1"/>
      <name val="Times New Roman"/>
      <family val="1"/>
    </font>
    <font>
      <b/>
      <i/>
      <sz val="14"/>
      <color theme="1"/>
      <name val="Times New Roman"/>
      <family val="1"/>
    </font>
    <font>
      <sz val="11"/>
      <color theme="1"/>
      <name val="Arial"/>
      <family val="2"/>
      <scheme val="minor"/>
    </font>
    <font>
      <sz val="12"/>
      <color theme="1"/>
      <name val="Times New Roman"/>
      <family val="1"/>
    </font>
    <font>
      <sz val="11"/>
      <color theme="1"/>
      <name val="Times New Roman"/>
      <family val="1"/>
      <scheme val="major"/>
    </font>
    <font>
      <sz val="12"/>
      <color theme="1"/>
      <name val="Times New Roman"/>
      <family val="1"/>
      <scheme val="major"/>
    </font>
    <font>
      <sz val="12"/>
      <name val="Times New Roman"/>
      <family val="2"/>
    </font>
    <font>
      <b/>
      <sz val="12"/>
      <color theme="1"/>
      <name val="Times New Roman"/>
      <family val="1"/>
      <scheme val="major"/>
    </font>
    <font>
      <sz val="12"/>
      <name val="Times New Roman"/>
      <family val="1"/>
      <scheme val="major"/>
    </font>
    <font>
      <sz val="12"/>
      <name val="Times New Roman"/>
      <family val="1"/>
      <charset val="163"/>
    </font>
    <font>
      <sz val="12"/>
      <color theme="1"/>
      <name val="Times New Roman"/>
      <family val="2"/>
    </font>
    <font>
      <sz val="12"/>
      <color theme="1"/>
      <name val="Times New Roman"/>
      <family val="1"/>
      <charset val="163"/>
    </font>
    <font>
      <vertAlign val="superscript"/>
      <sz val="12"/>
      <name val="Times New Roman"/>
      <family val="1"/>
      <charset val="163"/>
    </font>
    <font>
      <sz val="12"/>
      <name val="Times New Roman"/>
      <family val="1"/>
    </font>
    <font>
      <sz val="11"/>
      <name val="Times New Roman"/>
      <family val="1"/>
      <scheme val="major"/>
    </font>
    <font>
      <b/>
      <sz val="11"/>
      <color theme="1"/>
      <name val="Times New Roman"/>
      <family val="1"/>
      <scheme val="major"/>
    </font>
    <font>
      <i/>
      <sz val="12"/>
      <name val="Times New Roman"/>
      <family val="1"/>
    </font>
    <font>
      <sz val="12"/>
      <color rgb="FF000000"/>
      <name val="Times New Roman"/>
      <family val="1"/>
    </font>
    <font>
      <sz val="10"/>
      <name val="Times New Roman"/>
      <family val="1"/>
    </font>
    <font>
      <sz val="11"/>
      <name val="Times New Roman"/>
      <family val="1"/>
    </font>
    <font>
      <sz val="14"/>
      <name val="Times New Roman"/>
      <family val="1"/>
    </font>
    <font>
      <sz val="14"/>
      <color theme="1"/>
      <name val="Times New Roman"/>
      <family val="1"/>
      <scheme val="major"/>
    </font>
    <font>
      <sz val="12"/>
      <color rgb="FF000000"/>
      <name val="Times New Roman"/>
      <family val="1"/>
      <scheme val="major"/>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9" fillId="0" borderId="0" applyFont="0" applyFill="0" applyBorder="0" applyAlignment="0" applyProtection="0"/>
    <xf numFmtId="165" fontId="17" fillId="0" borderId="0" applyFont="0" applyFill="0" applyBorder="0" applyAlignment="0" applyProtection="0"/>
  </cellStyleXfs>
  <cellXfs count="226">
    <xf numFmtId="0" fontId="0" fillId="0" borderId="0" xfId="0"/>
    <xf numFmtId="0" fontId="3" fillId="0" borderId="0" xfId="0" applyFont="1"/>
    <xf numFmtId="0" fontId="3" fillId="0" borderId="6" xfId="0" applyFont="1" applyBorder="1" applyAlignment="1">
      <alignment horizontal="center" vertical="center" wrapText="1"/>
    </xf>
    <xf numFmtId="0" fontId="2" fillId="0" borderId="0" xfId="0" applyFont="1" applyBorder="1" applyAlignment="1">
      <alignment horizontal="center"/>
    </xf>
    <xf numFmtId="0" fontId="5" fillId="0" borderId="6" xfId="0" applyFont="1" applyBorder="1" applyAlignment="1">
      <alignment vertical="center" wrapText="1"/>
    </xf>
    <xf numFmtId="0" fontId="5" fillId="0" borderId="0" xfId="0" applyFont="1" applyAlignment="1">
      <alignment vertical="center" wrapText="1"/>
    </xf>
    <xf numFmtId="0" fontId="5" fillId="0" borderId="6" xfId="0" applyFont="1" applyBorder="1" applyAlignment="1">
      <alignment horizontal="center" vertical="center" wrapText="1"/>
    </xf>
    <xf numFmtId="0" fontId="7" fillId="0" borderId="0" xfId="0" applyFont="1" applyAlignment="1">
      <alignment vertical="center" wrapText="1"/>
    </xf>
    <xf numFmtId="0" fontId="7" fillId="0" borderId="6" xfId="0" applyFont="1" applyBorder="1" applyAlignment="1">
      <alignment horizontal="center" vertical="center" wrapText="1"/>
    </xf>
    <xf numFmtId="0" fontId="5" fillId="0" borderId="0" xfId="0" applyFont="1" applyAlignment="1">
      <alignment horizontal="center" vertical="center" wrapText="1"/>
    </xf>
    <xf numFmtId="0" fontId="7"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vertical="center" wrapText="1"/>
    </xf>
    <xf numFmtId="0" fontId="6" fillId="0" borderId="0" xfId="0" applyFont="1" applyAlignment="1">
      <alignment vertical="center" wrapText="1"/>
    </xf>
    <xf numFmtId="0" fontId="8" fillId="0" borderId="6" xfId="0" applyFont="1" applyBorder="1" applyAlignment="1">
      <alignment horizontal="center" vertical="center" wrapText="1"/>
    </xf>
    <xf numFmtId="0" fontId="8" fillId="0" borderId="6" xfId="0" applyFont="1" applyBorder="1" applyAlignment="1">
      <alignment vertical="center" wrapText="1"/>
    </xf>
    <xf numFmtId="0" fontId="8" fillId="0" borderId="0" xfId="0" applyFont="1" applyAlignment="1">
      <alignment vertical="center" wrapText="1"/>
    </xf>
    <xf numFmtId="0" fontId="8" fillId="0" borderId="0" xfId="0" applyFont="1" applyBorder="1" applyAlignment="1">
      <alignment horizontal="left" vertical="center" wrapText="1"/>
    </xf>
    <xf numFmtId="0" fontId="7" fillId="0" borderId="6" xfId="0" applyFont="1" applyBorder="1" applyAlignment="1">
      <alignment horizontal="center" vertical="center" wrapText="1"/>
    </xf>
    <xf numFmtId="0" fontId="5" fillId="0" borderId="6" xfId="0" applyFont="1" applyBorder="1" applyAlignment="1">
      <alignment horizontal="center" vertical="center" wrapText="1"/>
    </xf>
    <xf numFmtId="0" fontId="1" fillId="0" borderId="4" xfId="0" applyFont="1" applyBorder="1" applyAlignment="1">
      <alignment horizontal="center" vertical="center" wrapText="1"/>
    </xf>
    <xf numFmtId="0" fontId="4" fillId="0" borderId="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xf numFmtId="0" fontId="10" fillId="0" borderId="6" xfId="0" applyFont="1" applyBorder="1" applyAlignment="1">
      <alignment horizontal="center" vertical="center" wrapText="1"/>
    </xf>
    <xf numFmtId="0" fontId="10" fillId="0" borderId="0" xfId="0" applyFont="1"/>
    <xf numFmtId="0" fontId="11" fillId="0" borderId="6" xfId="0" applyFont="1" applyBorder="1" applyAlignment="1">
      <alignment horizontal="center" vertical="center" wrapText="1"/>
    </xf>
    <xf numFmtId="0" fontId="11" fillId="0" borderId="0" xfId="0" applyFont="1"/>
    <xf numFmtId="0" fontId="12" fillId="0" borderId="6" xfId="0" applyFont="1" applyBorder="1" applyAlignment="1">
      <alignment horizontal="center" vertical="center" wrapText="1"/>
    </xf>
    <xf numFmtId="164" fontId="12" fillId="0" borderId="6" xfId="1" applyNumberFormat="1" applyFont="1" applyBorder="1" applyAlignment="1">
      <alignment horizontal="center" vertical="center" wrapText="1"/>
    </xf>
    <xf numFmtId="0" fontId="12" fillId="0" borderId="6" xfId="0" applyFont="1" applyFill="1" applyBorder="1" applyAlignment="1">
      <alignment horizontal="center" vertical="center" wrapText="1"/>
    </xf>
    <xf numFmtId="0" fontId="1" fillId="0" borderId="6" xfId="0" applyFont="1" applyBorder="1" applyAlignment="1">
      <alignment horizontal="left" vertical="center" wrapText="1"/>
    </xf>
    <xf numFmtId="0" fontId="13" fillId="0" borderId="6" xfId="0" applyFont="1" applyBorder="1" applyAlignment="1">
      <alignment horizontal="center" vertical="center" wrapText="1"/>
    </xf>
    <xf numFmtId="0" fontId="13" fillId="0" borderId="0" xfId="0" applyFont="1"/>
    <xf numFmtId="0" fontId="12" fillId="0" borderId="6" xfId="0" applyFont="1" applyBorder="1"/>
    <xf numFmtId="0" fontId="12" fillId="0" borderId="0" xfId="0" applyFont="1"/>
    <xf numFmtId="0" fontId="12" fillId="0" borderId="6" xfId="0" applyFont="1" applyBorder="1" applyAlignment="1">
      <alignment horizontal="left" vertical="center" wrapText="1"/>
    </xf>
    <xf numFmtId="0" fontId="13" fillId="0" borderId="6" xfId="0" applyFont="1" applyBorder="1" applyAlignment="1">
      <alignment horizontal="left" vertical="center" wrapText="1"/>
    </xf>
    <xf numFmtId="0" fontId="14" fillId="0" borderId="6" xfId="0" applyFont="1" applyBorder="1" applyAlignment="1">
      <alignment horizontal="center" vertical="center"/>
    </xf>
    <xf numFmtId="0" fontId="14" fillId="0" borderId="6" xfId="0" applyFont="1" applyBorder="1" applyAlignment="1">
      <alignment vertical="center"/>
    </xf>
    <xf numFmtId="0" fontId="14" fillId="0" borderId="0" xfId="0" applyFont="1" applyAlignment="1">
      <alignment vertical="center"/>
    </xf>
    <xf numFmtId="0" fontId="12" fillId="0" borderId="0" xfId="0" applyFont="1" applyAlignment="1">
      <alignment vertical="center"/>
    </xf>
    <xf numFmtId="164" fontId="13" fillId="0" borderId="6" xfId="1" applyNumberFormat="1" applyFont="1" applyBorder="1" applyAlignment="1">
      <alignment horizontal="center" vertical="center" wrapText="1"/>
    </xf>
    <xf numFmtId="164" fontId="14" fillId="0" borderId="6" xfId="1" applyNumberFormat="1" applyFont="1" applyBorder="1" applyAlignment="1">
      <alignment vertical="center"/>
    </xf>
    <xf numFmtId="0" fontId="15" fillId="2" borderId="6" xfId="0" applyFont="1" applyFill="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vertical="center"/>
    </xf>
    <xf numFmtId="0" fontId="14" fillId="0" borderId="6" xfId="0" applyFont="1" applyBorder="1" applyAlignment="1">
      <alignment horizontal="left" vertical="center"/>
    </xf>
    <xf numFmtId="0" fontId="14" fillId="0" borderId="0" xfId="0" applyFont="1" applyAlignment="1">
      <alignment horizontal="center" vertical="center"/>
    </xf>
    <xf numFmtId="0" fontId="16" fillId="0" borderId="6" xfId="0" applyFont="1" applyBorder="1" applyAlignment="1">
      <alignment horizontal="center" vertical="center" wrapText="1"/>
    </xf>
    <xf numFmtId="0" fontId="10" fillId="0" borderId="6" xfId="0" applyFont="1" applyBorder="1" applyAlignment="1">
      <alignment horizontal="center" vertical="center"/>
    </xf>
    <xf numFmtId="0" fontId="18" fillId="0" borderId="6" xfId="0" applyFont="1" applyBorder="1"/>
    <xf numFmtId="0" fontId="16" fillId="0" borderId="6" xfId="0" applyFont="1" applyBorder="1" applyAlignment="1">
      <alignment horizontal="left" vertical="center" wrapText="1"/>
    </xf>
    <xf numFmtId="0" fontId="18" fillId="0" borderId="6" xfId="0" applyFont="1" applyBorder="1" applyAlignment="1">
      <alignment horizontal="center" vertical="center" wrapText="1"/>
    </xf>
    <xf numFmtId="0" fontId="16" fillId="0" borderId="6" xfId="0" applyFont="1" applyFill="1" applyBorder="1" applyAlignment="1">
      <alignment horizontal="center" vertical="center" wrapText="1"/>
    </xf>
    <xf numFmtId="0" fontId="0" fillId="0" borderId="6" xfId="0" applyBorder="1"/>
    <xf numFmtId="0" fontId="16" fillId="0" borderId="6" xfId="0" applyFont="1" applyBorder="1" applyAlignment="1">
      <alignment wrapText="1"/>
    </xf>
    <xf numFmtId="0" fontId="16" fillId="0" borderId="6" xfId="0" applyFont="1" applyBorder="1" applyAlignment="1">
      <alignment vertical="center" wrapText="1"/>
    </xf>
    <xf numFmtId="0" fontId="16" fillId="0" borderId="6" xfId="0" applyFont="1" applyFill="1" applyBorder="1" applyAlignment="1">
      <alignment vertical="center" wrapText="1"/>
    </xf>
    <xf numFmtId="0" fontId="0" fillId="0" borderId="6" xfId="0" applyFill="1" applyBorder="1" applyAlignment="1">
      <alignment vertical="center"/>
    </xf>
    <xf numFmtId="0" fontId="10" fillId="0" borderId="6" xfId="0" applyFont="1" applyBorder="1" applyAlignment="1">
      <alignment horizontal="center" wrapText="1"/>
    </xf>
    <xf numFmtId="0" fontId="0" fillId="0" borderId="6" xfId="0" applyBorder="1" applyAlignment="1">
      <alignment vertical="center"/>
    </xf>
    <xf numFmtId="0" fontId="16" fillId="0" borderId="6" xfId="0" applyFont="1" applyFill="1" applyBorder="1" applyAlignment="1">
      <alignment horizontal="left" vertical="center" wrapText="1"/>
    </xf>
    <xf numFmtId="164" fontId="16" fillId="0" borderId="6" xfId="1" applyNumberFormat="1" applyFont="1" applyFill="1" applyBorder="1" applyAlignment="1">
      <alignment horizontal="center" vertical="center" wrapText="1"/>
    </xf>
    <xf numFmtId="164" fontId="16" fillId="0" borderId="6" xfId="1" applyNumberFormat="1" applyFont="1" applyBorder="1" applyAlignment="1">
      <alignment horizontal="center" vertical="center" wrapText="1"/>
    </xf>
    <xf numFmtId="164" fontId="16" fillId="0" borderId="6" xfId="1" applyNumberFormat="1" applyFont="1" applyFill="1" applyBorder="1" applyAlignment="1">
      <alignment horizontal="center" vertical="center"/>
    </xf>
    <xf numFmtId="164" fontId="16" fillId="0" borderId="6" xfId="1" applyNumberFormat="1" applyFont="1" applyBorder="1" applyAlignment="1">
      <alignment horizontal="center" vertical="center"/>
    </xf>
    <xf numFmtId="0" fontId="20" fillId="0" borderId="6" xfId="0" applyFont="1" applyBorder="1" applyAlignment="1">
      <alignment horizontal="center" vertical="center" wrapText="1"/>
    </xf>
    <xf numFmtId="164" fontId="20" fillId="0" borderId="6" xfId="1" applyNumberFormat="1" applyFont="1" applyBorder="1" applyAlignment="1">
      <alignment horizontal="center" vertical="center" wrapText="1"/>
    </xf>
    <xf numFmtId="0" fontId="20" fillId="0" borderId="0" xfId="0" applyFont="1"/>
    <xf numFmtId="0" fontId="15" fillId="0" borderId="0" xfId="0" applyFont="1"/>
    <xf numFmtId="164" fontId="14" fillId="0" borderId="6" xfId="1" applyNumberFormat="1" applyFont="1" applyBorder="1" applyAlignment="1">
      <alignment horizontal="right" vertical="center"/>
    </xf>
    <xf numFmtId="164" fontId="1" fillId="0" borderId="6" xfId="0" applyNumberFormat="1" applyFont="1" applyBorder="1" applyAlignment="1">
      <alignment horizontal="center" vertical="center" wrapText="1"/>
    </xf>
    <xf numFmtId="0" fontId="20" fillId="0" borderId="6" xfId="0" applyFont="1" applyBorder="1" applyAlignment="1">
      <alignment horizontal="left" vertical="center" wrapText="1"/>
    </xf>
    <xf numFmtId="0" fontId="16" fillId="0" borderId="6" xfId="0" applyFont="1" applyFill="1" applyBorder="1" applyAlignment="1">
      <alignment horizontal="left" vertical="center"/>
    </xf>
    <xf numFmtId="0" fontId="3" fillId="0" borderId="0" xfId="0" applyFont="1" applyAlignment="1">
      <alignment horizontal="center" vertical="center"/>
    </xf>
    <xf numFmtId="0" fontId="4" fillId="0" borderId="6" xfId="0" applyFont="1" applyBorder="1" applyAlignment="1">
      <alignment horizontal="center" vertical="center"/>
    </xf>
    <xf numFmtId="3" fontId="11" fillId="0" borderId="6" xfId="0" applyNumberFormat="1" applyFont="1" applyBorder="1" applyAlignment="1">
      <alignment horizontal="right" vertical="center" wrapText="1"/>
    </xf>
    <xf numFmtId="0" fontId="11" fillId="0" borderId="6" xfId="0" quotePrefix="1" applyFont="1" applyBorder="1" applyAlignment="1">
      <alignment horizontal="center" vertical="center" wrapText="1"/>
    </xf>
    <xf numFmtId="0" fontId="15" fillId="0" borderId="6" xfId="0" applyFont="1" applyBorder="1" applyAlignment="1">
      <alignment horizontal="center" vertical="center"/>
    </xf>
    <xf numFmtId="0" fontId="15" fillId="0" borderId="6" xfId="0" applyFont="1" applyBorder="1" applyAlignment="1">
      <alignment horizontal="center" vertical="center" wrapText="1"/>
    </xf>
    <xf numFmtId="0" fontId="10" fillId="0" borderId="6" xfId="0" applyFont="1" applyBorder="1" applyAlignment="1">
      <alignment vertical="center" wrapText="1"/>
    </xf>
    <xf numFmtId="0" fontId="12" fillId="0" borderId="6" xfId="0" applyFont="1" applyBorder="1" applyAlignment="1">
      <alignment vertical="center" wrapText="1"/>
    </xf>
    <xf numFmtId="0" fontId="11" fillId="0" borderId="0" xfId="0" applyFont="1" applyAlignment="1">
      <alignment vertical="center" wrapText="1"/>
    </xf>
    <xf numFmtId="0" fontId="11" fillId="0" borderId="6" xfId="0" applyFont="1" applyBorder="1" applyAlignment="1">
      <alignment vertical="center" wrapText="1"/>
    </xf>
    <xf numFmtId="3" fontId="4" fillId="0" borderId="6" xfId="0" applyNumberFormat="1" applyFont="1" applyBorder="1" applyAlignment="1">
      <alignment horizontal="right" vertical="center"/>
    </xf>
    <xf numFmtId="0" fontId="4" fillId="0" borderId="6" xfId="0" applyFont="1" applyBorder="1" applyAlignment="1">
      <alignment vertical="center"/>
    </xf>
    <xf numFmtId="0" fontId="4" fillId="0" borderId="0" xfId="0" applyFont="1" applyAlignment="1">
      <alignment vertical="center"/>
    </xf>
    <xf numFmtId="3" fontId="4" fillId="0" borderId="6" xfId="0" applyNumberFormat="1" applyFont="1" applyBorder="1" applyAlignment="1">
      <alignment vertical="center"/>
    </xf>
    <xf numFmtId="3" fontId="12" fillId="0" borderId="6" xfId="0" applyNumberFormat="1" applyFont="1" applyBorder="1" applyAlignment="1">
      <alignment horizontal="right" vertical="center" wrapText="1"/>
    </xf>
    <xf numFmtId="0" fontId="22" fillId="0" borderId="6" xfId="0" applyFont="1" applyBorder="1" applyAlignment="1">
      <alignment horizontal="center" vertical="center"/>
    </xf>
    <xf numFmtId="0" fontId="22" fillId="0" borderId="6" xfId="0" applyFont="1" applyBorder="1" applyAlignment="1">
      <alignment horizontal="left" vertical="center"/>
    </xf>
    <xf numFmtId="0" fontId="22" fillId="0" borderId="0" xfId="0" applyFont="1" applyAlignment="1">
      <alignment horizontal="center" vertical="center"/>
    </xf>
    <xf numFmtId="0" fontId="10" fillId="0" borderId="6" xfId="0" applyFont="1" applyBorder="1" applyAlignment="1">
      <alignment horizontal="left" vertical="center" wrapText="1"/>
    </xf>
    <xf numFmtId="43" fontId="10" fillId="0" borderId="6" xfId="1" applyFont="1" applyBorder="1" applyAlignment="1">
      <alignment horizontal="center" vertical="center" wrapText="1"/>
    </xf>
    <xf numFmtId="0" fontId="2" fillId="0" borderId="6" xfId="0" applyFont="1" applyBorder="1" applyAlignment="1">
      <alignment horizontal="center" vertical="center" wrapText="1"/>
    </xf>
    <xf numFmtId="164" fontId="10" fillId="0" borderId="6" xfId="1" applyNumberFormat="1" applyFont="1" applyBorder="1" applyAlignment="1">
      <alignment horizontal="center" vertical="center" wrapText="1"/>
    </xf>
    <xf numFmtId="164" fontId="12" fillId="0" borderId="6" xfId="1" applyNumberFormat="1" applyFont="1" applyFill="1" applyBorder="1" applyAlignment="1">
      <alignment horizontal="center" vertical="center" wrapText="1"/>
    </xf>
    <xf numFmtId="0" fontId="12" fillId="0" borderId="0" xfId="0" applyFont="1" applyFill="1"/>
    <xf numFmtId="164" fontId="10" fillId="0" borderId="6" xfId="1" applyNumberFormat="1" applyFont="1" applyBorder="1" applyAlignment="1">
      <alignment vertical="center" wrapText="1"/>
    </xf>
    <xf numFmtId="0" fontId="20" fillId="2" borderId="6" xfId="0" applyFont="1" applyFill="1" applyBorder="1" applyAlignment="1">
      <alignment vertical="center" wrapText="1"/>
    </xf>
    <xf numFmtId="0" fontId="10" fillId="2" borderId="6" xfId="0" applyFont="1" applyFill="1" applyBorder="1" applyAlignment="1">
      <alignment horizontal="center" vertical="center" wrapText="1"/>
    </xf>
    <xf numFmtId="0" fontId="20" fillId="0" borderId="6" xfId="0" applyFont="1" applyBorder="1" applyAlignment="1">
      <alignment vertical="center" wrapText="1"/>
    </xf>
    <xf numFmtId="0" fontId="23" fillId="0" borderId="6" xfId="0" applyFont="1" applyBorder="1" applyAlignment="1">
      <alignment horizontal="center" vertical="center" wrapText="1"/>
    </xf>
    <xf numFmtId="3" fontId="20" fillId="0" borderId="6" xfId="0" applyNumberFormat="1" applyFont="1" applyBorder="1" applyAlignment="1">
      <alignment horizontal="center" vertical="center"/>
    </xf>
    <xf numFmtId="166" fontId="10" fillId="0" borderId="6" xfId="1" applyNumberFormat="1" applyFont="1" applyBorder="1" applyAlignment="1">
      <alignment horizontal="center" vertical="center" wrapText="1"/>
    </xf>
    <xf numFmtId="164" fontId="22" fillId="0" borderId="6" xfId="0" applyNumberFormat="1" applyFont="1" applyBorder="1" applyAlignment="1">
      <alignment horizontal="right" vertical="center"/>
    </xf>
    <xf numFmtId="0" fontId="24" fillId="0" borderId="6" xfId="0" applyFont="1" applyBorder="1" applyAlignment="1">
      <alignment vertical="center" wrapText="1"/>
    </xf>
    <xf numFmtId="43" fontId="10" fillId="0" borderId="6" xfId="1" applyFont="1" applyBorder="1" applyAlignment="1">
      <alignment horizontal="center" vertical="center"/>
    </xf>
    <xf numFmtId="0" fontId="24" fillId="0" borderId="6" xfId="0" applyFont="1" applyBorder="1" applyAlignment="1">
      <alignment horizontal="center" vertical="center" wrapText="1"/>
    </xf>
    <xf numFmtId="164" fontId="10" fillId="2" borderId="6" xfId="1" applyNumberFormat="1" applyFont="1" applyFill="1" applyBorder="1" applyAlignment="1">
      <alignment vertical="center" wrapText="1"/>
    </xf>
    <xf numFmtId="166" fontId="12" fillId="0" borderId="6" xfId="1" applyNumberFormat="1" applyFont="1" applyBorder="1" applyAlignment="1">
      <alignment horizontal="center" vertical="center" wrapText="1"/>
    </xf>
    <xf numFmtId="0" fontId="25" fillId="0" borderId="6" xfId="0" applyFont="1" applyBorder="1" applyAlignment="1">
      <alignment horizontal="center" vertical="center" wrapText="1"/>
    </xf>
    <xf numFmtId="0" fontId="10" fillId="0" borderId="0" xfId="0" applyFont="1" applyAlignment="1">
      <alignment horizontal="justify" vertical="center"/>
    </xf>
    <xf numFmtId="164" fontId="20" fillId="0" borderId="9" xfId="1" applyNumberFormat="1" applyFont="1" applyBorder="1" applyAlignment="1">
      <alignment horizontal="center" vertical="center" wrapText="1"/>
    </xf>
    <xf numFmtId="0" fontId="10" fillId="0" borderId="6" xfId="0" applyFont="1" applyBorder="1" applyAlignment="1">
      <alignment horizontal="justify" vertical="center"/>
    </xf>
    <xf numFmtId="0" fontId="12" fillId="0" borderId="6" xfId="0" applyFont="1" applyBorder="1" applyAlignment="1">
      <alignment horizontal="center" vertical="center"/>
    </xf>
    <xf numFmtId="164" fontId="12" fillId="0" borderId="6" xfId="1" applyNumberFormat="1" applyFont="1" applyBorder="1" applyAlignment="1">
      <alignment horizontal="right" vertical="center"/>
    </xf>
    <xf numFmtId="164" fontId="14" fillId="0" borderId="6" xfId="0" applyNumberFormat="1" applyFont="1" applyBorder="1" applyAlignment="1">
      <alignment horizontal="right" vertical="center"/>
    </xf>
    <xf numFmtId="3" fontId="20" fillId="0" borderId="6" xfId="0" applyNumberFormat="1" applyFont="1" applyBorder="1" applyAlignment="1">
      <alignment horizontal="center" vertical="center" wrapText="1"/>
    </xf>
    <xf numFmtId="0" fontId="15"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164" fontId="15" fillId="0" borderId="6" xfId="1" applyNumberFormat="1" applyFont="1" applyFill="1" applyBorder="1" applyAlignment="1">
      <alignment horizontal="center" vertical="center"/>
    </xf>
    <xf numFmtId="0" fontId="15" fillId="0" borderId="6" xfId="0" applyFont="1" applyFill="1" applyBorder="1" applyAlignment="1">
      <alignment horizontal="center" vertical="center" wrapText="1"/>
    </xf>
    <xf numFmtId="0" fontId="15" fillId="0" borderId="0" xfId="0" applyFont="1" applyFill="1" applyAlignment="1">
      <alignment horizontal="center" vertical="center"/>
    </xf>
    <xf numFmtId="3" fontId="20" fillId="0" borderId="6" xfId="0" applyNumberFormat="1" applyFont="1" applyBorder="1" applyAlignment="1">
      <alignment horizontal="left" vertical="center" wrapText="1"/>
    </xf>
    <xf numFmtId="0" fontId="21" fillId="0" borderId="6" xfId="0" applyFont="1" applyBorder="1" applyAlignment="1">
      <alignment horizontal="center" vertical="center"/>
    </xf>
    <xf numFmtId="164" fontId="20" fillId="0" borderId="6" xfId="1" applyNumberFormat="1" applyFont="1" applyBorder="1" applyAlignment="1">
      <alignment horizontal="right" vertical="center" wrapText="1"/>
    </xf>
    <xf numFmtId="0" fontId="21" fillId="0" borderId="6" xfId="0" applyFont="1" applyBorder="1" applyAlignment="1">
      <alignment horizontal="center" vertical="center" wrapText="1"/>
    </xf>
    <xf numFmtId="0" fontId="21" fillId="0" borderId="6" xfId="0" applyFont="1" applyBorder="1"/>
    <xf numFmtId="0" fontId="21" fillId="0" borderId="0" xfId="0" applyFont="1"/>
    <xf numFmtId="0" fontId="20" fillId="0" borderId="6" xfId="0" applyFont="1" applyFill="1" applyBorder="1" applyAlignment="1">
      <alignment horizontal="center" vertical="center" wrapText="1"/>
    </xf>
    <xf numFmtId="0" fontId="26" fillId="0" borderId="6" xfId="0" applyFont="1" applyBorder="1"/>
    <xf numFmtId="0" fontId="26" fillId="0" borderId="0" xfId="0" applyFont="1"/>
    <xf numFmtId="0" fontId="12" fillId="0" borderId="7" xfId="0" applyFont="1" applyBorder="1" applyAlignment="1">
      <alignment horizontal="left" vertical="center" wrapText="1"/>
    </xf>
    <xf numFmtId="164" fontId="1" fillId="0" borderId="5" xfId="0" applyNumberFormat="1" applyFont="1" applyBorder="1" applyAlignment="1">
      <alignment horizontal="center" vertical="center" wrapText="1"/>
    </xf>
    <xf numFmtId="0" fontId="20" fillId="0" borderId="6" xfId="0" applyFont="1" applyBorder="1"/>
    <xf numFmtId="164" fontId="20" fillId="0" borderId="6" xfId="1" applyNumberFormat="1" applyFont="1" applyBorder="1" applyAlignment="1">
      <alignment horizontal="right" vertical="center"/>
    </xf>
    <xf numFmtId="0" fontId="3" fillId="0" borderId="0" xfId="0" applyFont="1" applyBorder="1"/>
    <xf numFmtId="0" fontId="20" fillId="3" borderId="6" xfId="0" applyFont="1" applyFill="1" applyBorder="1" applyAlignment="1">
      <alignment horizontal="left" vertical="center" wrapText="1"/>
    </xf>
    <xf numFmtId="0" fontId="20" fillId="3" borderId="6" xfId="0" applyFont="1" applyFill="1" applyBorder="1" applyAlignment="1">
      <alignment horizontal="center" vertical="center" wrapText="1"/>
    </xf>
    <xf numFmtId="164" fontId="20" fillId="3" borderId="6" xfId="1" applyNumberFormat="1" applyFont="1" applyFill="1" applyBorder="1" applyAlignment="1">
      <alignment horizontal="center" vertical="center" wrapText="1"/>
    </xf>
    <xf numFmtId="0" fontId="20" fillId="0" borderId="6" xfId="0" applyFont="1" applyFill="1" applyBorder="1" applyAlignment="1">
      <alignment horizontal="left" vertical="center" wrapText="1"/>
    </xf>
    <xf numFmtId="0" fontId="20" fillId="0" borderId="0" xfId="0" applyFont="1" applyFill="1"/>
    <xf numFmtId="164" fontId="20" fillId="0" borderId="6" xfId="1" applyNumberFormat="1" applyFont="1" applyFill="1" applyBorder="1" applyAlignment="1">
      <alignment horizontal="center" vertical="center" wrapText="1"/>
    </xf>
    <xf numFmtId="3" fontId="24" fillId="0" borderId="6" xfId="0" applyNumberFormat="1" applyFont="1" applyBorder="1" applyAlignment="1">
      <alignment horizontal="center" vertical="center"/>
    </xf>
    <xf numFmtId="164" fontId="5" fillId="0" borderId="6" xfId="1" applyNumberFormat="1" applyFont="1" applyBorder="1" applyAlignment="1">
      <alignment vertical="center" wrapText="1"/>
    </xf>
    <xf numFmtId="164" fontId="5" fillId="0" borderId="6" xfId="0" applyNumberFormat="1" applyFont="1" applyBorder="1" applyAlignment="1">
      <alignment horizontal="right" vertical="center" wrapText="1"/>
    </xf>
    <xf numFmtId="164" fontId="6" fillId="0" borderId="6" xfId="0" applyNumberFormat="1" applyFont="1" applyBorder="1" applyAlignment="1">
      <alignment vertical="center" wrapText="1"/>
    </xf>
    <xf numFmtId="164" fontId="8" fillId="0" borderId="6" xfId="0" applyNumberFormat="1" applyFont="1" applyBorder="1" applyAlignment="1">
      <alignment vertical="center" wrapText="1"/>
    </xf>
    <xf numFmtId="164" fontId="7" fillId="0" borderId="6" xfId="0" applyNumberFormat="1" applyFont="1" applyBorder="1" applyAlignment="1">
      <alignment vertical="center" wrapText="1"/>
    </xf>
    <xf numFmtId="166" fontId="10" fillId="0" borderId="6" xfId="1" applyNumberFormat="1" applyFont="1" applyBorder="1" applyAlignment="1">
      <alignment horizontal="center" vertical="center"/>
    </xf>
    <xf numFmtId="164" fontId="7" fillId="0" borderId="6" xfId="1" applyNumberFormat="1" applyFont="1" applyBorder="1" applyAlignment="1">
      <alignment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0" xfId="0" applyFont="1" applyFill="1" applyAlignment="1">
      <alignment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0" xfId="0" applyFont="1" applyFill="1" applyAlignment="1">
      <alignmen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vertical="center" wrapText="1"/>
    </xf>
    <xf numFmtId="164" fontId="5" fillId="0" borderId="6" xfId="1" applyNumberFormat="1" applyFont="1" applyFill="1" applyBorder="1" applyAlignment="1">
      <alignment vertical="center" wrapText="1"/>
    </xf>
    <xf numFmtId="0" fontId="5" fillId="0" borderId="0" xfId="0" applyFont="1" applyFill="1" applyAlignment="1">
      <alignment vertical="center" wrapText="1"/>
    </xf>
    <xf numFmtId="0" fontId="7" fillId="0" borderId="6" xfId="0" applyFont="1" applyFill="1" applyBorder="1" applyAlignment="1">
      <alignment vertical="center" wrapText="1"/>
    </xf>
    <xf numFmtId="0" fontId="27" fillId="0" borderId="6" xfId="0" applyFont="1" applyFill="1" applyBorder="1" applyAlignment="1">
      <alignment horizontal="center" vertical="center" wrapText="1"/>
    </xf>
    <xf numFmtId="0" fontId="27" fillId="0" borderId="6" xfId="0" applyFont="1" applyFill="1" applyBorder="1" applyAlignment="1">
      <alignment vertical="center" wrapText="1"/>
    </xf>
    <xf numFmtId="164" fontId="27" fillId="0" borderId="6" xfId="1" applyNumberFormat="1" applyFont="1" applyFill="1" applyBorder="1" applyAlignment="1">
      <alignment vertical="center" wrapText="1"/>
    </xf>
    <xf numFmtId="0" fontId="27" fillId="0" borderId="0" xfId="0" applyFont="1" applyFill="1" applyAlignment="1">
      <alignment vertical="center" wrapText="1"/>
    </xf>
    <xf numFmtId="164" fontId="8" fillId="0" borderId="6" xfId="0" applyNumberFormat="1" applyFont="1" applyFill="1" applyBorder="1" applyAlignment="1">
      <alignment vertical="center" wrapText="1"/>
    </xf>
    <xf numFmtId="164" fontId="3" fillId="0" borderId="0" xfId="0" applyNumberFormat="1" applyFont="1"/>
    <xf numFmtId="166" fontId="20" fillId="0" borderId="6" xfId="1" applyNumberFormat="1"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7" fillId="0" borderId="6" xfId="0" applyFont="1" applyBorder="1" applyAlignment="1">
      <alignment horizontal="center" vertical="center" wrapText="1"/>
    </xf>
    <xf numFmtId="0" fontId="5" fillId="0" borderId="6" xfId="0" applyFont="1" applyBorder="1" applyAlignment="1">
      <alignment horizontal="center" vertical="center" wrapText="1"/>
    </xf>
    <xf numFmtId="4" fontId="20" fillId="0" borderId="6" xfId="0" applyNumberFormat="1" applyFont="1" applyBorder="1" applyAlignment="1">
      <alignmen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0" fillId="0" borderId="0" xfId="0" applyAlignment="1">
      <alignment vertical="center"/>
    </xf>
    <xf numFmtId="0" fontId="11" fillId="0" borderId="0" xfId="0" applyFont="1" applyAlignment="1">
      <alignment vertical="center"/>
    </xf>
    <xf numFmtId="164" fontId="24" fillId="0" borderId="6" xfId="1" applyNumberFormat="1" applyFont="1" applyBorder="1" applyAlignment="1">
      <alignment horizontal="center" vertical="center" wrapText="1"/>
    </xf>
    <xf numFmtId="0" fontId="28" fillId="0" borderId="6" xfId="0" applyFont="1" applyBorder="1" applyAlignment="1">
      <alignment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6" fillId="0" borderId="0" xfId="0" applyFont="1" applyBorder="1" applyAlignment="1">
      <alignment horizontal="center" vertical="center" wrapText="1"/>
    </xf>
    <xf numFmtId="0" fontId="6" fillId="0" borderId="1" xfId="0" applyFont="1" applyBorder="1" applyAlignment="1">
      <alignment horizontal="right" vertical="center" wrapText="1"/>
    </xf>
    <xf numFmtId="0" fontId="8" fillId="0" borderId="1" xfId="0" applyFont="1" applyBorder="1" applyAlignment="1">
      <alignment horizontal="lef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4" fillId="0" borderId="0" xfId="0" applyFont="1" applyAlignment="1">
      <alignment horizontal="center" vertical="center"/>
    </xf>
    <xf numFmtId="0" fontId="2"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164" fontId="12" fillId="0" borderId="6" xfId="1" applyNumberFormat="1" applyFont="1" applyBorder="1" applyAlignment="1">
      <alignment horizontal="right" vertical="center" wrapText="1"/>
    </xf>
    <xf numFmtId="0" fontId="29" fillId="0" borderId="6" xfId="0" applyFont="1" applyBorder="1" applyAlignment="1">
      <alignment horizontal="center" vertical="center" wrapText="1"/>
    </xf>
    <xf numFmtId="0" fontId="12" fillId="0" borderId="2" xfId="0" applyFont="1" applyBorder="1" applyAlignment="1">
      <alignment horizontal="center" vertical="center" wrapText="1"/>
    </xf>
    <xf numFmtId="3" fontId="12" fillId="0" borderId="6" xfId="0" applyNumberFormat="1" applyFont="1" applyBorder="1" applyAlignment="1">
      <alignment horizontal="center" vertical="center" wrapText="1"/>
    </xf>
    <xf numFmtId="0" fontId="12" fillId="0" borderId="0" xfId="0" applyFont="1" applyFill="1" applyBorder="1" applyAlignment="1">
      <alignment horizontal="left" vertical="center"/>
    </xf>
    <xf numFmtId="0" fontId="30" fillId="0" borderId="6" xfId="0" applyFont="1" applyBorder="1" applyAlignment="1">
      <alignment horizontal="center" vertical="center" wrapText="1"/>
    </xf>
    <xf numFmtId="0" fontId="30" fillId="0" borderId="6" xfId="0" applyFont="1" applyBorder="1" applyAlignment="1">
      <alignment horizontal="left" vertical="center" wrapText="1"/>
    </xf>
    <xf numFmtId="164" fontId="30" fillId="0" borderId="6" xfId="1" applyNumberFormat="1" applyFont="1" applyBorder="1" applyAlignment="1">
      <alignment horizontal="center" vertical="center" wrapText="1"/>
    </xf>
    <xf numFmtId="0" fontId="30" fillId="0" borderId="0" xfId="0" applyFont="1"/>
    <xf numFmtId="0" fontId="12"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Fill="1" applyBorder="1" applyAlignment="1">
      <alignment horizontal="left" vertical="center" wrapText="1"/>
    </xf>
    <xf numFmtId="164" fontId="5" fillId="0" borderId="6" xfId="1" applyNumberFormat="1" applyFont="1" applyBorder="1" applyAlignment="1">
      <alignment horizontal="right" vertical="center" wrapText="1"/>
    </xf>
    <xf numFmtId="164" fontId="7" fillId="0" borderId="6" xfId="0" applyNumberFormat="1" applyFont="1" applyBorder="1" applyAlignment="1">
      <alignment horizontal="right" vertical="center" wrapText="1"/>
    </xf>
    <xf numFmtId="164" fontId="7" fillId="0" borderId="0" xfId="0" applyNumberFormat="1" applyFont="1" applyAlignment="1">
      <alignment vertical="center" wrapText="1"/>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C%20huyen%20nhu%20cau%20DTC%20GD%202026.2030/2.%20Chi%20ti&#7871;t%20danh%20m&#7909;c%20d&#7921;%20&#225;n%20CTMTQG%20&#273;&#7873;%20xu&#7845;t%202026-2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7">
          <cell r="D7">
            <v>424539</v>
          </cell>
        </row>
        <row r="456">
          <cell r="D456">
            <v>374930.5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
  <sheetViews>
    <sheetView zoomScale="70" zoomScaleNormal="70" workbookViewId="0">
      <selection activeCell="K8" sqref="K8"/>
    </sheetView>
  </sheetViews>
  <sheetFormatPr defaultColWidth="8.875" defaultRowHeight="18.75" x14ac:dyDescent="0.2"/>
  <cols>
    <col min="1" max="1" width="8.875" style="9"/>
    <col min="2" max="2" width="26.875" style="5" customWidth="1"/>
    <col min="3" max="3" width="15.25" style="5" customWidth="1"/>
    <col min="4" max="4" width="21.25" style="5" customWidth="1"/>
    <col min="5" max="12" width="14.25" style="5" customWidth="1"/>
    <col min="13" max="14" width="21.375" style="5" customWidth="1"/>
    <col min="15" max="15" width="15.625" style="5" customWidth="1"/>
    <col min="16" max="16384" width="8.875" style="5"/>
  </cols>
  <sheetData>
    <row r="1" spans="1:15" ht="18" customHeight="1" x14ac:dyDescent="0.2">
      <c r="A1" s="190" t="s">
        <v>13</v>
      </c>
      <c r="B1" s="190"/>
      <c r="C1" s="190"/>
      <c r="D1" s="190"/>
      <c r="E1" s="190"/>
      <c r="F1" s="190"/>
      <c r="G1" s="190"/>
      <c r="H1" s="190"/>
      <c r="I1" s="190"/>
      <c r="J1" s="190"/>
      <c r="K1" s="190"/>
      <c r="L1" s="190"/>
      <c r="M1" s="190"/>
      <c r="N1" s="190"/>
      <c r="O1" s="190"/>
    </row>
    <row r="2" spans="1:15" ht="30.75" customHeight="1" x14ac:dyDescent="0.2">
      <c r="A2" s="190" t="s">
        <v>41</v>
      </c>
      <c r="B2" s="190"/>
      <c r="C2" s="190"/>
      <c r="D2" s="190"/>
      <c r="E2" s="190"/>
      <c r="F2" s="190"/>
      <c r="G2" s="190"/>
      <c r="H2" s="190"/>
      <c r="I2" s="190"/>
      <c r="J2" s="190"/>
      <c r="K2" s="190"/>
      <c r="L2" s="190"/>
      <c r="M2" s="190"/>
      <c r="N2" s="190"/>
      <c r="O2" s="190"/>
    </row>
    <row r="3" spans="1:15" ht="20.25" customHeight="1" x14ac:dyDescent="0.2">
      <c r="A3" s="191" t="str">
        <f>'Biểu 05 - Đề xuất dự án mới'!A3:I3</f>
        <v>(Kèm theo Báo cáo số              /BC-UBND ngày       tháng 9 năm 2024 của Uỷ ban nhân dân huyện Chợ Đồn)</v>
      </c>
      <c r="B3" s="191"/>
      <c r="C3" s="191"/>
      <c r="D3" s="191"/>
      <c r="E3" s="191"/>
      <c r="F3" s="191"/>
      <c r="G3" s="191"/>
      <c r="H3" s="191"/>
      <c r="I3" s="191"/>
      <c r="J3" s="191"/>
      <c r="K3" s="191"/>
      <c r="L3" s="191"/>
      <c r="M3" s="191"/>
      <c r="N3" s="191"/>
      <c r="O3" s="191"/>
    </row>
    <row r="4" spans="1:15" ht="28.5" customHeight="1" x14ac:dyDescent="0.2">
      <c r="A4" s="193" t="s">
        <v>59</v>
      </c>
      <c r="B4" s="193"/>
      <c r="C4" s="193"/>
      <c r="D4" s="193"/>
      <c r="E4" s="193"/>
      <c r="F4" s="193"/>
      <c r="G4" s="193"/>
      <c r="H4" s="193"/>
      <c r="J4" s="192" t="s">
        <v>12</v>
      </c>
      <c r="K4" s="192"/>
      <c r="L4" s="192"/>
      <c r="M4" s="192"/>
      <c r="N4" s="192"/>
      <c r="O4" s="192"/>
    </row>
    <row r="5" spans="1:15" s="7" customFormat="1" ht="34.15" customHeight="1" x14ac:dyDescent="0.2">
      <c r="A5" s="184" t="s">
        <v>0</v>
      </c>
      <c r="B5" s="184" t="s">
        <v>14</v>
      </c>
      <c r="C5" s="184" t="s">
        <v>15</v>
      </c>
      <c r="D5" s="187" t="s">
        <v>16</v>
      </c>
      <c r="E5" s="188"/>
      <c r="F5" s="189"/>
      <c r="G5" s="183" t="s">
        <v>21</v>
      </c>
      <c r="H5" s="183"/>
      <c r="I5" s="183"/>
      <c r="J5" s="183"/>
      <c r="K5" s="183" t="s">
        <v>23</v>
      </c>
      <c r="L5" s="183"/>
      <c r="M5" s="183"/>
      <c r="N5" s="183"/>
      <c r="O5" s="184" t="s">
        <v>8</v>
      </c>
    </row>
    <row r="6" spans="1:15" s="7" customFormat="1" ht="51" customHeight="1" x14ac:dyDescent="0.2">
      <c r="A6" s="185"/>
      <c r="B6" s="185"/>
      <c r="C6" s="185"/>
      <c r="D6" s="184" t="s">
        <v>17</v>
      </c>
      <c r="E6" s="187" t="s">
        <v>18</v>
      </c>
      <c r="F6" s="189"/>
      <c r="G6" s="183" t="s">
        <v>24</v>
      </c>
      <c r="H6" s="183"/>
      <c r="I6" s="183" t="s">
        <v>22</v>
      </c>
      <c r="J6" s="183"/>
      <c r="K6" s="183"/>
      <c r="L6" s="183"/>
      <c r="M6" s="183"/>
      <c r="N6" s="183"/>
      <c r="O6" s="185"/>
    </row>
    <row r="7" spans="1:15" s="7" customFormat="1" ht="87.75" customHeight="1" x14ac:dyDescent="0.2">
      <c r="A7" s="186"/>
      <c r="B7" s="186"/>
      <c r="C7" s="186"/>
      <c r="D7" s="186"/>
      <c r="E7" s="6" t="s">
        <v>19</v>
      </c>
      <c r="F7" s="6" t="s">
        <v>20</v>
      </c>
      <c r="G7" s="6" t="s">
        <v>19</v>
      </c>
      <c r="H7" s="6" t="s">
        <v>20</v>
      </c>
      <c r="I7" s="6" t="s">
        <v>19</v>
      </c>
      <c r="J7" s="6" t="s">
        <v>20</v>
      </c>
      <c r="K7" s="6" t="s">
        <v>19</v>
      </c>
      <c r="L7" s="6" t="s">
        <v>20</v>
      </c>
      <c r="M7" s="6" t="s">
        <v>29</v>
      </c>
      <c r="N7" s="6" t="s">
        <v>30</v>
      </c>
      <c r="O7" s="186"/>
    </row>
    <row r="8" spans="1:15" s="7" customFormat="1" ht="36" customHeight="1" x14ac:dyDescent="0.2">
      <c r="A8" s="8"/>
      <c r="B8" s="10" t="s">
        <v>19</v>
      </c>
      <c r="C8" s="10"/>
      <c r="D8" s="10"/>
      <c r="E8" s="10"/>
      <c r="F8" s="10"/>
      <c r="G8" s="10"/>
      <c r="H8" s="10"/>
      <c r="I8" s="10"/>
      <c r="J8" s="10"/>
      <c r="K8" s="150">
        <f>K18</f>
        <v>506000</v>
      </c>
      <c r="L8" s="150">
        <f>L18</f>
        <v>506000</v>
      </c>
      <c r="M8" s="10"/>
      <c r="N8" s="10"/>
      <c r="O8" s="10"/>
    </row>
    <row r="9" spans="1:15" s="7" customFormat="1" hidden="1" x14ac:dyDescent="0.2">
      <c r="A9" s="8" t="s">
        <v>9</v>
      </c>
      <c r="B9" s="10" t="s">
        <v>39</v>
      </c>
      <c r="C9" s="10"/>
      <c r="D9" s="10"/>
      <c r="E9" s="10"/>
      <c r="F9" s="10"/>
      <c r="G9" s="10"/>
      <c r="H9" s="10"/>
      <c r="I9" s="10"/>
      <c r="J9" s="10"/>
      <c r="K9" s="10"/>
      <c r="L9" s="10"/>
      <c r="M9" s="10"/>
      <c r="N9" s="10"/>
      <c r="O9" s="10"/>
    </row>
    <row r="10" spans="1:15" s="16" customFormat="1" ht="58.5" hidden="1" x14ac:dyDescent="0.2">
      <c r="A10" s="14" t="s">
        <v>25</v>
      </c>
      <c r="B10" s="15" t="s">
        <v>26</v>
      </c>
      <c r="C10" s="15"/>
      <c r="D10" s="15"/>
      <c r="E10" s="15"/>
      <c r="F10" s="15"/>
      <c r="G10" s="15"/>
      <c r="H10" s="15"/>
      <c r="I10" s="15"/>
      <c r="J10" s="15"/>
      <c r="K10" s="15"/>
      <c r="L10" s="15"/>
      <c r="M10" s="15"/>
      <c r="N10" s="15"/>
      <c r="O10" s="15"/>
    </row>
    <row r="11" spans="1:15" hidden="1" x14ac:dyDescent="0.2">
      <c r="A11" s="6">
        <v>1</v>
      </c>
      <c r="B11" s="4" t="s">
        <v>27</v>
      </c>
      <c r="C11" s="4"/>
      <c r="D11" s="4"/>
      <c r="E11" s="4"/>
      <c r="F11" s="4"/>
      <c r="G11" s="4"/>
      <c r="H11" s="4"/>
      <c r="I11" s="4"/>
      <c r="J11" s="4"/>
      <c r="K11" s="4"/>
      <c r="L11" s="4"/>
      <c r="M11" s="4"/>
      <c r="N11" s="4"/>
      <c r="O11" s="4"/>
    </row>
    <row r="12" spans="1:15" hidden="1" x14ac:dyDescent="0.2">
      <c r="A12" s="6">
        <v>2</v>
      </c>
      <c r="B12" s="4" t="s">
        <v>27</v>
      </c>
      <c r="C12" s="4"/>
      <c r="D12" s="4"/>
      <c r="E12" s="4"/>
      <c r="F12" s="4"/>
      <c r="G12" s="4"/>
      <c r="H12" s="4"/>
      <c r="I12" s="4"/>
      <c r="J12" s="4"/>
      <c r="K12" s="4"/>
      <c r="L12" s="4"/>
      <c r="M12" s="4"/>
      <c r="N12" s="4"/>
      <c r="O12" s="4"/>
    </row>
    <row r="13" spans="1:15" hidden="1" x14ac:dyDescent="0.2">
      <c r="A13" s="6"/>
      <c r="B13" s="4" t="s">
        <v>28</v>
      </c>
      <c r="C13" s="4"/>
      <c r="D13" s="4"/>
      <c r="E13" s="4"/>
      <c r="F13" s="4"/>
      <c r="G13" s="4"/>
      <c r="H13" s="4"/>
      <c r="I13" s="4"/>
      <c r="J13" s="4"/>
      <c r="K13" s="4"/>
      <c r="L13" s="4"/>
      <c r="M13" s="4"/>
      <c r="N13" s="4"/>
      <c r="O13" s="4"/>
    </row>
    <row r="14" spans="1:15" s="16" customFormat="1" ht="58.5" hidden="1" x14ac:dyDescent="0.2">
      <c r="A14" s="14" t="s">
        <v>31</v>
      </c>
      <c r="B14" s="15" t="s">
        <v>32</v>
      </c>
      <c r="C14" s="15"/>
      <c r="D14" s="15"/>
      <c r="E14" s="15"/>
      <c r="F14" s="15"/>
      <c r="G14" s="15"/>
      <c r="H14" s="15"/>
      <c r="I14" s="15"/>
      <c r="J14" s="15"/>
      <c r="K14" s="15"/>
      <c r="L14" s="15"/>
      <c r="M14" s="15"/>
      <c r="N14" s="15"/>
      <c r="O14" s="15"/>
    </row>
    <row r="15" spans="1:15" hidden="1" x14ac:dyDescent="0.2">
      <c r="A15" s="6">
        <v>1</v>
      </c>
      <c r="B15" s="4" t="s">
        <v>27</v>
      </c>
      <c r="C15" s="4"/>
      <c r="D15" s="4"/>
      <c r="E15" s="4"/>
      <c r="F15" s="4"/>
      <c r="G15" s="4"/>
      <c r="H15" s="4"/>
      <c r="I15" s="4"/>
      <c r="J15" s="4"/>
      <c r="K15" s="4"/>
      <c r="L15" s="4"/>
      <c r="M15" s="4"/>
      <c r="N15" s="4"/>
      <c r="O15" s="4"/>
    </row>
    <row r="16" spans="1:15" hidden="1" x14ac:dyDescent="0.2">
      <c r="A16" s="6">
        <v>2</v>
      </c>
      <c r="B16" s="4" t="s">
        <v>27</v>
      </c>
      <c r="C16" s="4"/>
      <c r="D16" s="4"/>
      <c r="E16" s="4"/>
      <c r="F16" s="4"/>
      <c r="G16" s="4"/>
      <c r="H16" s="4"/>
      <c r="I16" s="4"/>
      <c r="J16" s="4"/>
      <c r="K16" s="4"/>
      <c r="L16" s="4"/>
      <c r="M16" s="4"/>
      <c r="N16" s="4"/>
      <c r="O16" s="4"/>
    </row>
    <row r="17" spans="1:15" hidden="1" x14ac:dyDescent="0.2">
      <c r="A17" s="6"/>
      <c r="B17" s="4" t="s">
        <v>28</v>
      </c>
      <c r="C17" s="4"/>
      <c r="D17" s="4"/>
      <c r="E17" s="4"/>
      <c r="F17" s="4"/>
      <c r="G17" s="4"/>
      <c r="H17" s="4"/>
      <c r="I17" s="4"/>
      <c r="J17" s="4"/>
      <c r="K17" s="4"/>
      <c r="L17" s="4"/>
      <c r="M17" s="4"/>
      <c r="N17" s="4"/>
      <c r="O17" s="4"/>
    </row>
    <row r="18" spans="1:15" s="16" customFormat="1" ht="39" x14ac:dyDescent="0.2">
      <c r="A18" s="14" t="s">
        <v>33</v>
      </c>
      <c r="B18" s="15" t="s">
        <v>34</v>
      </c>
      <c r="C18" s="15"/>
      <c r="D18" s="15"/>
      <c r="E18" s="15"/>
      <c r="F18" s="15"/>
      <c r="G18" s="15"/>
      <c r="H18" s="15"/>
      <c r="I18" s="15"/>
      <c r="J18" s="15"/>
      <c r="K18" s="149">
        <f>K20+K32</f>
        <v>506000</v>
      </c>
      <c r="L18" s="149">
        <f>L20+L32</f>
        <v>506000</v>
      </c>
      <c r="M18" s="15"/>
      <c r="N18" s="15"/>
      <c r="O18" s="15"/>
    </row>
    <row r="19" spans="1:15" s="13" customFormat="1" ht="58.5" customHeight="1" x14ac:dyDescent="0.2">
      <c r="A19" s="11" t="s">
        <v>38</v>
      </c>
      <c r="B19" s="12" t="s">
        <v>35</v>
      </c>
      <c r="C19" s="12"/>
      <c r="D19" s="12"/>
      <c r="E19" s="12"/>
      <c r="F19" s="12"/>
      <c r="G19" s="12"/>
      <c r="H19" s="12"/>
      <c r="I19" s="12"/>
      <c r="J19" s="12"/>
      <c r="K19" s="148"/>
      <c r="L19" s="148"/>
      <c r="M19" s="12"/>
      <c r="N19" s="12"/>
      <c r="O19" s="12"/>
    </row>
    <row r="20" spans="1:15" s="7" customFormat="1" ht="23.25" customHeight="1" x14ac:dyDescent="0.2">
      <c r="A20" s="174"/>
      <c r="B20" s="10" t="s">
        <v>91</v>
      </c>
      <c r="C20" s="10"/>
      <c r="D20" s="10"/>
      <c r="E20" s="10"/>
      <c r="F20" s="10"/>
      <c r="G20" s="10"/>
      <c r="H20" s="10"/>
      <c r="I20" s="10"/>
      <c r="J20" s="10"/>
      <c r="K20" s="150">
        <f>SUM(K21:K24)</f>
        <v>336000</v>
      </c>
      <c r="L20" s="150">
        <f>SUM(L21:L24)</f>
        <v>336000</v>
      </c>
      <c r="M20" s="10"/>
      <c r="N20" s="10"/>
      <c r="O20" s="10"/>
    </row>
    <row r="21" spans="1:15" ht="51.75" customHeight="1" x14ac:dyDescent="0.2">
      <c r="A21" s="6">
        <v>1</v>
      </c>
      <c r="B21" s="36" t="s">
        <v>549</v>
      </c>
      <c r="C21" s="4"/>
      <c r="D21" s="4"/>
      <c r="E21" s="4"/>
      <c r="F21" s="4"/>
      <c r="G21" s="4"/>
      <c r="H21" s="4"/>
      <c r="I21" s="4"/>
      <c r="J21" s="4"/>
      <c r="K21" s="147">
        <f>L21</f>
        <v>123000</v>
      </c>
      <c r="L21" s="146">
        <v>123000</v>
      </c>
      <c r="M21" s="4"/>
      <c r="N21" s="4"/>
      <c r="O21" s="4"/>
    </row>
    <row r="22" spans="1:15" ht="54" customHeight="1" x14ac:dyDescent="0.2">
      <c r="A22" s="6">
        <v>2</v>
      </c>
      <c r="B22" s="36" t="s">
        <v>550</v>
      </c>
      <c r="C22" s="4"/>
      <c r="D22" s="4"/>
      <c r="E22" s="4"/>
      <c r="F22" s="4"/>
      <c r="G22" s="4"/>
      <c r="H22" s="4"/>
      <c r="I22" s="4"/>
      <c r="J22" s="4"/>
      <c r="K22" s="147">
        <f t="shared" ref="K22:K34" si="0">L22</f>
        <v>111000</v>
      </c>
      <c r="L22" s="146">
        <v>111000</v>
      </c>
      <c r="M22" s="4"/>
      <c r="N22" s="4"/>
      <c r="O22" s="4"/>
    </row>
    <row r="23" spans="1:15" ht="75" customHeight="1" x14ac:dyDescent="0.2">
      <c r="A23" s="19">
        <v>3</v>
      </c>
      <c r="B23" s="36" t="s">
        <v>409</v>
      </c>
      <c r="C23" s="4"/>
      <c r="D23" s="4"/>
      <c r="E23" s="4"/>
      <c r="F23" s="4"/>
      <c r="G23" s="4"/>
      <c r="H23" s="4"/>
      <c r="I23" s="4"/>
      <c r="J23" s="4"/>
      <c r="K23" s="147">
        <f t="shared" si="0"/>
        <v>50000</v>
      </c>
      <c r="L23" s="146">
        <v>50000</v>
      </c>
      <c r="M23" s="4"/>
      <c r="N23" s="4"/>
      <c r="O23" s="4"/>
    </row>
    <row r="24" spans="1:15" ht="59.25" customHeight="1" x14ac:dyDescent="0.2">
      <c r="A24" s="19">
        <v>4</v>
      </c>
      <c r="B24" s="37" t="s">
        <v>76</v>
      </c>
      <c r="C24" s="4"/>
      <c r="D24" s="4"/>
      <c r="E24" s="4"/>
      <c r="F24" s="4"/>
      <c r="G24" s="4"/>
      <c r="H24" s="4"/>
      <c r="I24" s="4"/>
      <c r="J24" s="4"/>
      <c r="K24" s="147">
        <f t="shared" si="0"/>
        <v>52000</v>
      </c>
      <c r="L24" s="146">
        <v>52000</v>
      </c>
      <c r="M24" s="4"/>
      <c r="N24" s="4"/>
      <c r="O24" s="4"/>
    </row>
    <row r="25" spans="1:15" s="13" customFormat="1" ht="37.5" hidden="1" x14ac:dyDescent="0.2">
      <c r="A25" s="11" t="s">
        <v>36</v>
      </c>
      <c r="B25" s="12" t="s">
        <v>37</v>
      </c>
      <c r="C25" s="12"/>
      <c r="D25" s="12"/>
      <c r="E25" s="12"/>
      <c r="F25" s="12"/>
      <c r="G25" s="12"/>
      <c r="H25" s="12"/>
      <c r="I25" s="12"/>
      <c r="J25" s="12"/>
      <c r="K25" s="147">
        <f t="shared" si="0"/>
        <v>0</v>
      </c>
      <c r="L25" s="12"/>
      <c r="M25" s="12"/>
      <c r="N25" s="12"/>
      <c r="O25" s="12"/>
    </row>
    <row r="26" spans="1:15" hidden="1" x14ac:dyDescent="0.2">
      <c r="A26" s="6">
        <v>1</v>
      </c>
      <c r="B26" s="4" t="s">
        <v>27</v>
      </c>
      <c r="C26" s="4"/>
      <c r="D26" s="4"/>
      <c r="E26" s="4"/>
      <c r="F26" s="4"/>
      <c r="G26" s="4"/>
      <c r="H26" s="4"/>
      <c r="I26" s="4"/>
      <c r="J26" s="4"/>
      <c r="K26" s="147">
        <f t="shared" si="0"/>
        <v>0</v>
      </c>
      <c r="L26" s="4"/>
      <c r="M26" s="4"/>
      <c r="N26" s="4"/>
      <c r="O26" s="4"/>
    </row>
    <row r="27" spans="1:15" hidden="1" x14ac:dyDescent="0.2">
      <c r="A27" s="6">
        <v>2</v>
      </c>
      <c r="B27" s="4" t="s">
        <v>27</v>
      </c>
      <c r="C27" s="4"/>
      <c r="D27" s="4"/>
      <c r="E27" s="4"/>
      <c r="F27" s="4"/>
      <c r="G27" s="4"/>
      <c r="H27" s="4"/>
      <c r="I27" s="4"/>
      <c r="J27" s="4"/>
      <c r="K27" s="147">
        <f t="shared" si="0"/>
        <v>0</v>
      </c>
      <c r="L27" s="4"/>
      <c r="M27" s="4"/>
      <c r="N27" s="4"/>
      <c r="O27" s="4"/>
    </row>
    <row r="28" spans="1:15" hidden="1" x14ac:dyDescent="0.2">
      <c r="A28" s="6"/>
      <c r="B28" s="4" t="s">
        <v>28</v>
      </c>
      <c r="C28" s="4"/>
      <c r="D28" s="4"/>
      <c r="E28" s="4"/>
      <c r="F28" s="4"/>
      <c r="G28" s="4"/>
      <c r="H28" s="4"/>
      <c r="I28" s="4"/>
      <c r="J28" s="4"/>
      <c r="K28" s="147">
        <f t="shared" si="0"/>
        <v>0</v>
      </c>
      <c r="L28" s="4"/>
      <c r="M28" s="4"/>
      <c r="N28" s="4"/>
      <c r="O28" s="4"/>
    </row>
    <row r="29" spans="1:15" s="7" customFormat="1" hidden="1" x14ac:dyDescent="0.2">
      <c r="A29" s="8" t="s">
        <v>10</v>
      </c>
      <c r="B29" s="10" t="s">
        <v>39</v>
      </c>
      <c r="C29" s="10"/>
      <c r="D29" s="10"/>
      <c r="E29" s="10"/>
      <c r="F29" s="10"/>
      <c r="G29" s="10"/>
      <c r="H29" s="10"/>
      <c r="I29" s="10"/>
      <c r="J29" s="10"/>
      <c r="K29" s="147">
        <f t="shared" si="0"/>
        <v>0</v>
      </c>
      <c r="L29" s="10"/>
      <c r="M29" s="10"/>
      <c r="N29" s="10"/>
      <c r="O29" s="10"/>
    </row>
    <row r="30" spans="1:15" hidden="1" x14ac:dyDescent="0.2">
      <c r="A30" s="6"/>
      <c r="B30" s="4" t="s">
        <v>40</v>
      </c>
      <c r="C30" s="4"/>
      <c r="D30" s="4"/>
      <c r="E30" s="4"/>
      <c r="F30" s="4"/>
      <c r="G30" s="4"/>
      <c r="H30" s="4"/>
      <c r="I30" s="4"/>
      <c r="J30" s="4"/>
      <c r="K30" s="147">
        <f t="shared" si="0"/>
        <v>0</v>
      </c>
      <c r="L30" s="4"/>
      <c r="M30" s="4"/>
      <c r="N30" s="4"/>
      <c r="O30" s="4"/>
    </row>
    <row r="31" spans="1:15" hidden="1" x14ac:dyDescent="0.2">
      <c r="A31" s="6"/>
      <c r="B31" s="4"/>
      <c r="C31" s="4"/>
      <c r="D31" s="4"/>
      <c r="E31" s="4"/>
      <c r="F31" s="4"/>
      <c r="G31" s="4"/>
      <c r="H31" s="4"/>
      <c r="I31" s="4"/>
      <c r="J31" s="4"/>
      <c r="K31" s="147">
        <f t="shared" si="0"/>
        <v>0</v>
      </c>
      <c r="L31" s="4"/>
      <c r="M31" s="4"/>
      <c r="N31" s="4"/>
      <c r="O31" s="4"/>
    </row>
    <row r="32" spans="1:15" ht="28.5" customHeight="1" x14ac:dyDescent="0.2">
      <c r="A32" s="175"/>
      <c r="B32" s="10" t="str">
        <f>'Biểu 05 - Đề xuất dự án mới'!B14</f>
        <v>Văn hoá, du lịch</v>
      </c>
      <c r="C32" s="4"/>
      <c r="D32" s="4"/>
      <c r="E32" s="4"/>
      <c r="F32" s="4"/>
      <c r="G32" s="4"/>
      <c r="H32" s="4"/>
      <c r="I32" s="4"/>
      <c r="J32" s="4"/>
      <c r="K32" s="224">
        <f>K33+K34</f>
        <v>170000</v>
      </c>
      <c r="L32" s="224">
        <f>L33+L34</f>
        <v>170000</v>
      </c>
      <c r="M32" s="4"/>
      <c r="N32" s="4"/>
      <c r="O32" s="4"/>
    </row>
    <row r="33" spans="1:15" ht="36.75" customHeight="1" x14ac:dyDescent="0.2">
      <c r="A33" s="175">
        <v>1</v>
      </c>
      <c r="B33" s="36" t="s">
        <v>633</v>
      </c>
      <c r="C33" s="4"/>
      <c r="D33" s="4"/>
      <c r="E33" s="4"/>
      <c r="F33" s="4"/>
      <c r="G33" s="4"/>
      <c r="H33" s="4"/>
      <c r="I33" s="4"/>
      <c r="J33" s="4"/>
      <c r="K33" s="147">
        <f t="shared" si="0"/>
        <v>70000</v>
      </c>
      <c r="L33" s="223">
        <v>70000</v>
      </c>
      <c r="M33" s="4"/>
      <c r="N33" s="4"/>
      <c r="O33" s="4"/>
    </row>
    <row r="34" spans="1:15" ht="36.75" customHeight="1" x14ac:dyDescent="0.2">
      <c r="A34" s="175">
        <v>2</v>
      </c>
      <c r="B34" s="36" t="s">
        <v>637</v>
      </c>
      <c r="C34" s="4"/>
      <c r="D34" s="4"/>
      <c r="E34" s="4"/>
      <c r="F34" s="4"/>
      <c r="G34" s="4"/>
      <c r="H34" s="4"/>
      <c r="I34" s="4"/>
      <c r="J34" s="4"/>
      <c r="K34" s="147">
        <f t="shared" si="0"/>
        <v>100000</v>
      </c>
      <c r="L34" s="223">
        <v>100000</v>
      </c>
      <c r="M34" s="4"/>
      <c r="N34" s="4"/>
      <c r="O34" s="4"/>
    </row>
  </sheetData>
  <mergeCells count="16">
    <mergeCell ref="A2:O2"/>
    <mergeCell ref="A3:O3"/>
    <mergeCell ref="J4:O4"/>
    <mergeCell ref="A4:H4"/>
    <mergeCell ref="A1:O1"/>
    <mergeCell ref="D5:F5"/>
    <mergeCell ref="E6:F6"/>
    <mergeCell ref="A5:A7"/>
    <mergeCell ref="B5:B7"/>
    <mergeCell ref="C5:C7"/>
    <mergeCell ref="D6:D7"/>
    <mergeCell ref="G5:J5"/>
    <mergeCell ref="G6:H6"/>
    <mergeCell ref="I6:J6"/>
    <mergeCell ref="O5:O7"/>
    <mergeCell ref="K5:N6"/>
  </mergeCells>
  <pageMargins left="0.45" right="0.16" top="0.44" bottom="0.47" header="0.3" footer="0.3"/>
  <pageSetup paperSize="9" scale="57" fitToHeight="0" orientation="landscape" verticalDpi="0" r:id="rId1"/>
  <ignoredErrors>
    <ignoredError sqref="K32"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55"/>
  <sheetViews>
    <sheetView tabSelected="1" zoomScale="70" zoomScaleNormal="70" workbookViewId="0">
      <selection activeCell="Z8" sqref="Z8"/>
    </sheetView>
  </sheetViews>
  <sheetFormatPr defaultColWidth="8.875" defaultRowHeight="18.75" x14ac:dyDescent="0.2"/>
  <cols>
    <col min="1" max="1" width="8.875" style="9"/>
    <col min="2" max="2" width="26.875" style="5" customWidth="1"/>
    <col min="3" max="3" width="10.375" style="5" customWidth="1"/>
    <col min="4" max="4" width="11.375" style="5" customWidth="1"/>
    <col min="5" max="5" width="10.375" style="5" customWidth="1"/>
    <col min="6" max="9" width="12.25" style="5" customWidth="1"/>
    <col min="10" max="10" width="9.375" style="5" customWidth="1"/>
    <col min="11" max="14" width="10.625" style="5" customWidth="1"/>
    <col min="15" max="15" width="10.125" style="5" customWidth="1"/>
    <col min="16" max="16" width="12.5" style="5" customWidth="1"/>
    <col min="17" max="19" width="9.625" style="5" customWidth="1"/>
    <col min="20" max="20" width="13.375" style="5" customWidth="1"/>
    <col min="21" max="22" width="10" style="5" customWidth="1"/>
    <col min="23" max="23" width="15.625" style="5" customWidth="1"/>
    <col min="24" max="24" width="8.875" style="5"/>
    <col min="25" max="25" width="13.75" style="5" bestFit="1" customWidth="1"/>
    <col min="26" max="16384" width="8.875" style="5"/>
  </cols>
  <sheetData>
    <row r="1" spans="1:25" ht="18" customHeight="1" x14ac:dyDescent="0.2">
      <c r="A1" s="190" t="s">
        <v>44</v>
      </c>
      <c r="B1" s="190"/>
      <c r="C1" s="190"/>
      <c r="D1" s="190"/>
      <c r="E1" s="190"/>
      <c r="F1" s="190"/>
      <c r="G1" s="190"/>
      <c r="H1" s="190"/>
      <c r="I1" s="190"/>
      <c r="J1" s="190"/>
      <c r="K1" s="190"/>
      <c r="L1" s="190"/>
      <c r="M1" s="190"/>
      <c r="N1" s="190"/>
      <c r="O1" s="190"/>
      <c r="P1" s="190"/>
      <c r="Q1" s="190"/>
      <c r="R1" s="190"/>
      <c r="S1" s="190"/>
      <c r="T1" s="190"/>
      <c r="U1" s="190"/>
      <c r="V1" s="190"/>
      <c r="W1" s="190"/>
    </row>
    <row r="2" spans="1:25" ht="25.5" customHeight="1" x14ac:dyDescent="0.2">
      <c r="A2" s="190" t="s">
        <v>43</v>
      </c>
      <c r="B2" s="190"/>
      <c r="C2" s="190"/>
      <c r="D2" s="190"/>
      <c r="E2" s="190"/>
      <c r="F2" s="190"/>
      <c r="G2" s="190"/>
      <c r="H2" s="190"/>
      <c r="I2" s="190"/>
      <c r="J2" s="190"/>
      <c r="K2" s="190"/>
      <c r="L2" s="190"/>
      <c r="M2" s="190"/>
      <c r="N2" s="190"/>
      <c r="O2" s="190"/>
      <c r="P2" s="190"/>
      <c r="Q2" s="190"/>
      <c r="R2" s="190"/>
      <c r="S2" s="190"/>
      <c r="T2" s="190"/>
      <c r="U2" s="190"/>
      <c r="V2" s="190"/>
      <c r="W2" s="190"/>
    </row>
    <row r="3" spans="1:25" ht="23.25" customHeight="1" x14ac:dyDescent="0.2">
      <c r="A3" s="191" t="str">
        <f>'Biểu 05 - Đề xuất dự án mới'!A3:I3</f>
        <v>(Kèm theo Báo cáo số              /BC-UBND ngày       tháng 9 năm 2024 của Uỷ ban nhân dân huyện Chợ Đồn)</v>
      </c>
      <c r="B3" s="191"/>
      <c r="C3" s="191"/>
      <c r="D3" s="191"/>
      <c r="E3" s="191"/>
      <c r="F3" s="191"/>
      <c r="G3" s="191"/>
      <c r="H3" s="191"/>
      <c r="I3" s="191"/>
      <c r="J3" s="191"/>
      <c r="K3" s="191"/>
      <c r="L3" s="191"/>
      <c r="M3" s="191"/>
      <c r="N3" s="191"/>
      <c r="O3" s="191"/>
      <c r="P3" s="191"/>
      <c r="Q3" s="191"/>
      <c r="R3" s="191"/>
      <c r="S3" s="191"/>
      <c r="T3" s="191"/>
      <c r="U3" s="191"/>
      <c r="V3" s="191"/>
      <c r="W3" s="191"/>
    </row>
    <row r="4" spans="1:25" ht="35.450000000000003" customHeight="1" x14ac:dyDescent="0.2">
      <c r="A4" s="193"/>
      <c r="B4" s="193"/>
      <c r="C4" s="193"/>
      <c r="D4" s="193"/>
      <c r="E4" s="193"/>
      <c r="F4" s="193"/>
      <c r="G4" s="193"/>
      <c r="H4" s="193"/>
      <c r="I4" s="193"/>
      <c r="J4" s="193"/>
      <c r="K4" s="193"/>
      <c r="L4" s="17"/>
      <c r="M4" s="17"/>
      <c r="N4" s="17"/>
      <c r="O4" s="17"/>
      <c r="P4" s="17"/>
      <c r="R4" s="192" t="s">
        <v>12</v>
      </c>
      <c r="S4" s="192"/>
      <c r="T4" s="192"/>
      <c r="U4" s="192"/>
      <c r="V4" s="192"/>
      <c r="W4" s="192"/>
    </row>
    <row r="5" spans="1:25" s="7" customFormat="1" ht="34.15" customHeight="1" x14ac:dyDescent="0.2">
      <c r="A5" s="184" t="s">
        <v>0</v>
      </c>
      <c r="B5" s="184" t="s">
        <v>14</v>
      </c>
      <c r="C5" s="184" t="s">
        <v>15</v>
      </c>
      <c r="D5" s="187" t="s">
        <v>16</v>
      </c>
      <c r="E5" s="188"/>
      <c r="F5" s="188"/>
      <c r="G5" s="188"/>
      <c r="H5" s="188"/>
      <c r="I5" s="189"/>
      <c r="J5" s="187" t="s">
        <v>21</v>
      </c>
      <c r="K5" s="188"/>
      <c r="L5" s="188"/>
      <c r="M5" s="188"/>
      <c r="N5" s="188"/>
      <c r="O5" s="188"/>
      <c r="P5" s="188"/>
      <c r="Q5" s="188"/>
      <c r="R5" s="188"/>
      <c r="S5" s="189"/>
      <c r="T5" s="183" t="s">
        <v>23</v>
      </c>
      <c r="U5" s="183"/>
      <c r="V5" s="183"/>
      <c r="W5" s="184" t="s">
        <v>8</v>
      </c>
    </row>
    <row r="6" spans="1:25" s="7" customFormat="1" ht="51" customHeight="1" x14ac:dyDescent="0.2">
      <c r="A6" s="185"/>
      <c r="B6" s="185"/>
      <c r="C6" s="185"/>
      <c r="D6" s="184" t="s">
        <v>17</v>
      </c>
      <c r="E6" s="187" t="s">
        <v>18</v>
      </c>
      <c r="F6" s="188"/>
      <c r="G6" s="188"/>
      <c r="H6" s="188"/>
      <c r="I6" s="189"/>
      <c r="J6" s="187" t="s">
        <v>24</v>
      </c>
      <c r="K6" s="188"/>
      <c r="L6" s="188"/>
      <c r="M6" s="188"/>
      <c r="N6" s="189"/>
      <c r="O6" s="187" t="s">
        <v>22</v>
      </c>
      <c r="P6" s="188"/>
      <c r="Q6" s="188"/>
      <c r="R6" s="188"/>
      <c r="S6" s="189"/>
      <c r="T6" s="183"/>
      <c r="U6" s="183"/>
      <c r="V6" s="183"/>
      <c r="W6" s="185"/>
    </row>
    <row r="7" spans="1:25" s="7" customFormat="1" ht="51" customHeight="1" x14ac:dyDescent="0.2">
      <c r="A7" s="185"/>
      <c r="B7" s="185"/>
      <c r="C7" s="185"/>
      <c r="D7" s="185"/>
      <c r="E7" s="197" t="s">
        <v>19</v>
      </c>
      <c r="F7" s="194" t="s">
        <v>50</v>
      </c>
      <c r="G7" s="195"/>
      <c r="H7" s="195"/>
      <c r="I7" s="196"/>
      <c r="J7" s="197" t="s">
        <v>19</v>
      </c>
      <c r="K7" s="194" t="s">
        <v>42</v>
      </c>
      <c r="L7" s="195"/>
      <c r="M7" s="195"/>
      <c r="N7" s="196"/>
      <c r="O7" s="197" t="s">
        <v>19</v>
      </c>
      <c r="P7" s="194" t="s">
        <v>42</v>
      </c>
      <c r="Q7" s="195"/>
      <c r="R7" s="195"/>
      <c r="S7" s="196"/>
      <c r="T7" s="197" t="s">
        <v>19</v>
      </c>
      <c r="U7" s="195" t="s">
        <v>42</v>
      </c>
      <c r="V7" s="196"/>
      <c r="W7" s="185"/>
    </row>
    <row r="8" spans="1:25" s="7" customFormat="1" ht="124.5" customHeight="1" x14ac:dyDescent="0.2">
      <c r="A8" s="186"/>
      <c r="B8" s="186"/>
      <c r="C8" s="186"/>
      <c r="D8" s="186"/>
      <c r="E8" s="197"/>
      <c r="F8" s="6" t="s">
        <v>45</v>
      </c>
      <c r="G8" s="6" t="s">
        <v>46</v>
      </c>
      <c r="H8" s="6" t="s">
        <v>47</v>
      </c>
      <c r="I8" s="6" t="s">
        <v>51</v>
      </c>
      <c r="J8" s="197"/>
      <c r="K8" s="6" t="s">
        <v>45</v>
      </c>
      <c r="L8" s="6" t="s">
        <v>46</v>
      </c>
      <c r="M8" s="6" t="s">
        <v>47</v>
      </c>
      <c r="N8" s="6" t="s">
        <v>51</v>
      </c>
      <c r="O8" s="197"/>
      <c r="P8" s="6" t="s">
        <v>45</v>
      </c>
      <c r="Q8" s="6" t="s">
        <v>46</v>
      </c>
      <c r="R8" s="6" t="s">
        <v>47</v>
      </c>
      <c r="S8" s="6" t="s">
        <v>51</v>
      </c>
      <c r="T8" s="197"/>
      <c r="U8" s="6" t="s">
        <v>48</v>
      </c>
      <c r="V8" s="6" t="s">
        <v>49</v>
      </c>
      <c r="W8" s="186"/>
      <c r="Y8" s="225">
        <f>T9+'Biểu 01- NSTW'!K8</f>
        <v>1562831</v>
      </c>
    </row>
    <row r="9" spans="1:25" s="7" customFormat="1" ht="36" customHeight="1" x14ac:dyDescent="0.2">
      <c r="A9" s="8"/>
      <c r="B9" s="10" t="s">
        <v>19</v>
      </c>
      <c r="C9" s="10"/>
      <c r="D9" s="10"/>
      <c r="E9" s="10"/>
      <c r="F9" s="10"/>
      <c r="G9" s="10"/>
      <c r="H9" s="10"/>
      <c r="I9" s="10"/>
      <c r="J9" s="10"/>
      <c r="K9" s="10"/>
      <c r="L9" s="10"/>
      <c r="M9" s="10"/>
      <c r="N9" s="10"/>
      <c r="O9" s="10"/>
      <c r="P9" s="10"/>
      <c r="Q9" s="10"/>
      <c r="R9" s="10"/>
      <c r="S9" s="10"/>
      <c r="T9" s="150">
        <f>T19</f>
        <v>1056831</v>
      </c>
      <c r="U9" s="10"/>
      <c r="V9" s="10"/>
      <c r="W9" s="10"/>
    </row>
    <row r="10" spans="1:25" s="7" customFormat="1" ht="30.75" customHeight="1" x14ac:dyDescent="0.2">
      <c r="A10" s="8" t="s">
        <v>9</v>
      </c>
      <c r="B10" s="10" t="s">
        <v>39</v>
      </c>
      <c r="C10" s="10"/>
      <c r="D10" s="10"/>
      <c r="E10" s="10"/>
      <c r="F10" s="10"/>
      <c r="G10" s="10"/>
      <c r="H10" s="10"/>
      <c r="I10" s="10"/>
      <c r="J10" s="10"/>
      <c r="K10" s="10"/>
      <c r="L10" s="10"/>
      <c r="M10" s="10"/>
      <c r="N10" s="10"/>
      <c r="O10" s="10"/>
      <c r="P10" s="10"/>
      <c r="Q10" s="10"/>
      <c r="R10" s="10"/>
      <c r="S10" s="10"/>
      <c r="T10" s="10"/>
      <c r="U10" s="10"/>
      <c r="V10" s="10"/>
      <c r="W10" s="10"/>
    </row>
    <row r="11" spans="1:25" s="16" customFormat="1" ht="58.5" hidden="1" x14ac:dyDescent="0.2">
      <c r="A11" s="14" t="s">
        <v>25</v>
      </c>
      <c r="B11" s="15" t="s">
        <v>26</v>
      </c>
      <c r="C11" s="15"/>
      <c r="D11" s="15"/>
      <c r="E11" s="15"/>
      <c r="F11" s="15"/>
      <c r="G11" s="15"/>
      <c r="H11" s="15"/>
      <c r="I11" s="15"/>
      <c r="J11" s="15"/>
      <c r="K11" s="15"/>
      <c r="L11" s="15"/>
      <c r="M11" s="15"/>
      <c r="N11" s="15"/>
      <c r="O11" s="15"/>
      <c r="P11" s="15"/>
      <c r="Q11" s="15"/>
      <c r="R11" s="15"/>
      <c r="S11" s="15"/>
      <c r="T11" s="15"/>
      <c r="U11" s="15"/>
      <c r="V11" s="15"/>
      <c r="W11" s="15"/>
    </row>
    <row r="12" spans="1:25" hidden="1" x14ac:dyDescent="0.2">
      <c r="A12" s="6">
        <v>1</v>
      </c>
      <c r="B12" s="4" t="s">
        <v>27</v>
      </c>
      <c r="C12" s="4"/>
      <c r="D12" s="4"/>
      <c r="E12" s="4"/>
      <c r="F12" s="4"/>
      <c r="G12" s="4"/>
      <c r="H12" s="4"/>
      <c r="I12" s="4"/>
      <c r="J12" s="4"/>
      <c r="K12" s="4"/>
      <c r="L12" s="4"/>
      <c r="M12" s="4"/>
      <c r="N12" s="4"/>
      <c r="O12" s="4"/>
      <c r="P12" s="4"/>
      <c r="Q12" s="4"/>
      <c r="R12" s="4"/>
      <c r="S12" s="4"/>
      <c r="T12" s="4"/>
      <c r="U12" s="4"/>
      <c r="V12" s="4"/>
      <c r="W12" s="4"/>
    </row>
    <row r="13" spans="1:25" hidden="1" x14ac:dyDescent="0.2">
      <c r="A13" s="6">
        <v>2</v>
      </c>
      <c r="B13" s="4" t="s">
        <v>27</v>
      </c>
      <c r="C13" s="4"/>
      <c r="D13" s="4"/>
      <c r="E13" s="4"/>
      <c r="F13" s="4"/>
      <c r="G13" s="4"/>
      <c r="H13" s="4"/>
      <c r="I13" s="4"/>
      <c r="J13" s="4"/>
      <c r="K13" s="4"/>
      <c r="L13" s="4"/>
      <c r="M13" s="4"/>
      <c r="N13" s="4"/>
      <c r="O13" s="4"/>
      <c r="P13" s="4"/>
      <c r="Q13" s="4"/>
      <c r="R13" s="4"/>
      <c r="S13" s="4"/>
      <c r="T13" s="4"/>
      <c r="U13" s="4"/>
      <c r="V13" s="4"/>
      <c r="W13" s="4"/>
    </row>
    <row r="14" spans="1:25" hidden="1" x14ac:dyDescent="0.2">
      <c r="A14" s="6"/>
      <c r="B14" s="4" t="s">
        <v>28</v>
      </c>
      <c r="C14" s="4"/>
      <c r="D14" s="4"/>
      <c r="E14" s="4"/>
      <c r="F14" s="4"/>
      <c r="G14" s="4"/>
      <c r="H14" s="4"/>
      <c r="I14" s="4"/>
      <c r="J14" s="4"/>
      <c r="K14" s="4"/>
      <c r="L14" s="4"/>
      <c r="M14" s="4"/>
      <c r="N14" s="4"/>
      <c r="O14" s="4"/>
      <c r="P14" s="4"/>
      <c r="Q14" s="4"/>
      <c r="R14" s="4"/>
      <c r="S14" s="4"/>
      <c r="T14" s="4"/>
      <c r="U14" s="4"/>
      <c r="V14" s="4"/>
      <c r="W14" s="4"/>
    </row>
    <row r="15" spans="1:25" s="16" customFormat="1" ht="58.5" hidden="1" x14ac:dyDescent="0.2">
      <c r="A15" s="14" t="s">
        <v>31</v>
      </c>
      <c r="B15" s="15" t="s">
        <v>32</v>
      </c>
      <c r="C15" s="15"/>
      <c r="D15" s="15"/>
      <c r="E15" s="15"/>
      <c r="F15" s="15"/>
      <c r="G15" s="15"/>
      <c r="H15" s="15"/>
      <c r="I15" s="15"/>
      <c r="J15" s="15"/>
      <c r="K15" s="15"/>
      <c r="L15" s="15"/>
      <c r="M15" s="15"/>
      <c r="N15" s="15"/>
      <c r="O15" s="15"/>
      <c r="P15" s="15"/>
      <c r="Q15" s="15"/>
      <c r="R15" s="15"/>
      <c r="S15" s="15"/>
      <c r="T15" s="15"/>
      <c r="U15" s="15"/>
      <c r="V15" s="15"/>
      <c r="W15" s="15"/>
    </row>
    <row r="16" spans="1:25" hidden="1" x14ac:dyDescent="0.2">
      <c r="A16" s="6">
        <v>1</v>
      </c>
      <c r="B16" s="4" t="s">
        <v>27</v>
      </c>
      <c r="C16" s="4"/>
      <c r="D16" s="4"/>
      <c r="E16" s="4"/>
      <c r="F16" s="4"/>
      <c r="G16" s="4"/>
      <c r="H16" s="4"/>
      <c r="I16" s="4"/>
      <c r="J16" s="4"/>
      <c r="K16" s="4"/>
      <c r="L16" s="4"/>
      <c r="M16" s="4"/>
      <c r="N16" s="4"/>
      <c r="O16" s="4"/>
      <c r="P16" s="4"/>
      <c r="Q16" s="4"/>
      <c r="R16" s="4"/>
      <c r="S16" s="4"/>
      <c r="T16" s="4"/>
      <c r="U16" s="4"/>
      <c r="V16" s="4"/>
      <c r="W16" s="4"/>
    </row>
    <row r="17" spans="1:23" hidden="1" x14ac:dyDescent="0.2">
      <c r="A17" s="6">
        <v>2</v>
      </c>
      <c r="B17" s="4" t="s">
        <v>27</v>
      </c>
      <c r="C17" s="4"/>
      <c r="D17" s="4"/>
      <c r="E17" s="4"/>
      <c r="F17" s="4"/>
      <c r="G17" s="4"/>
      <c r="H17" s="4"/>
      <c r="I17" s="4"/>
      <c r="J17" s="4"/>
      <c r="K17" s="4"/>
      <c r="L17" s="4"/>
      <c r="M17" s="4"/>
      <c r="N17" s="4"/>
      <c r="O17" s="4"/>
      <c r="P17" s="4"/>
      <c r="Q17" s="4"/>
      <c r="R17" s="4"/>
      <c r="S17" s="4"/>
      <c r="T17" s="4"/>
      <c r="U17" s="4"/>
      <c r="V17" s="4"/>
      <c r="W17" s="4"/>
    </row>
    <row r="18" spans="1:23" hidden="1" x14ac:dyDescent="0.2">
      <c r="A18" s="6"/>
      <c r="B18" s="4" t="s">
        <v>28</v>
      </c>
      <c r="C18" s="4"/>
      <c r="D18" s="4"/>
      <c r="E18" s="4"/>
      <c r="F18" s="4"/>
      <c r="G18" s="4"/>
      <c r="H18" s="4"/>
      <c r="I18" s="4"/>
      <c r="J18" s="4"/>
      <c r="K18" s="4"/>
      <c r="L18" s="4"/>
      <c r="M18" s="4"/>
      <c r="N18" s="4"/>
      <c r="O18" s="4"/>
      <c r="P18" s="4"/>
      <c r="Q18" s="4"/>
      <c r="R18" s="4"/>
      <c r="S18" s="4"/>
      <c r="T18" s="4"/>
      <c r="U18" s="4"/>
      <c r="V18" s="4"/>
      <c r="W18" s="4"/>
    </row>
    <row r="19" spans="1:23" s="16" customFormat="1" ht="39" x14ac:dyDescent="0.2">
      <c r="A19" s="14" t="s">
        <v>33</v>
      </c>
      <c r="B19" s="15" t="s">
        <v>34</v>
      </c>
      <c r="C19" s="15"/>
      <c r="D19" s="15"/>
      <c r="E19" s="15"/>
      <c r="F19" s="15"/>
      <c r="G19" s="15"/>
      <c r="H19" s="15"/>
      <c r="I19" s="15"/>
      <c r="J19" s="15"/>
      <c r="K19" s="15"/>
      <c r="L19" s="15"/>
      <c r="M19" s="15"/>
      <c r="N19" s="15"/>
      <c r="O19" s="15"/>
      <c r="P19" s="15"/>
      <c r="Q19" s="15"/>
      <c r="R19" s="15"/>
      <c r="S19" s="15"/>
      <c r="T19" s="149">
        <f>SUM(T21:T155)/2</f>
        <v>1056831</v>
      </c>
      <c r="U19" s="15"/>
      <c r="V19" s="15"/>
      <c r="W19" s="15"/>
    </row>
    <row r="20" spans="1:23" s="13" customFormat="1" ht="61.5" customHeight="1" x14ac:dyDescent="0.2">
      <c r="A20" s="11" t="s">
        <v>38</v>
      </c>
      <c r="B20" s="12" t="s">
        <v>35</v>
      </c>
      <c r="C20" s="12"/>
      <c r="D20" s="12"/>
      <c r="E20" s="12"/>
      <c r="F20" s="12"/>
      <c r="G20" s="12"/>
      <c r="H20" s="12"/>
      <c r="I20" s="12"/>
      <c r="J20" s="12"/>
      <c r="K20" s="12"/>
      <c r="L20" s="12"/>
      <c r="M20" s="12"/>
      <c r="N20" s="12"/>
      <c r="O20" s="12"/>
      <c r="P20" s="12"/>
      <c r="Q20" s="12"/>
      <c r="R20" s="12"/>
      <c r="S20" s="12"/>
      <c r="T20" s="12"/>
      <c r="U20" s="12"/>
      <c r="V20" s="12"/>
      <c r="W20" s="12"/>
    </row>
    <row r="21" spans="1:23" ht="25.5" customHeight="1" x14ac:dyDescent="0.2">
      <c r="A21" s="6"/>
      <c r="B21" s="31" t="s">
        <v>80</v>
      </c>
      <c r="C21" s="4"/>
      <c r="D21" s="4"/>
      <c r="E21" s="4"/>
      <c r="F21" s="4"/>
      <c r="G21" s="4"/>
      <c r="H21" s="4"/>
      <c r="I21" s="4"/>
      <c r="J21" s="4"/>
      <c r="K21" s="4"/>
      <c r="L21" s="4"/>
      <c r="M21" s="4"/>
      <c r="N21" s="4"/>
      <c r="O21" s="4"/>
      <c r="P21" s="4"/>
      <c r="Q21" s="4"/>
      <c r="R21" s="4"/>
      <c r="S21" s="4"/>
      <c r="T21" s="150">
        <f>SUM(T22:T23)</f>
        <v>29700</v>
      </c>
      <c r="U21" s="4"/>
      <c r="V21" s="4"/>
      <c r="W21" s="4"/>
    </row>
    <row r="22" spans="1:23" ht="36.75" customHeight="1" x14ac:dyDescent="0.2">
      <c r="A22" s="6">
        <v>1</v>
      </c>
      <c r="B22" s="36" t="s">
        <v>82</v>
      </c>
      <c r="C22" s="4"/>
      <c r="D22" s="4"/>
      <c r="E22" s="4"/>
      <c r="F22" s="4"/>
      <c r="G22" s="4"/>
      <c r="H22" s="4"/>
      <c r="I22" s="4"/>
      <c r="J22" s="4"/>
      <c r="K22" s="4"/>
      <c r="L22" s="4"/>
      <c r="M22" s="4"/>
      <c r="N22" s="4"/>
      <c r="O22" s="4"/>
      <c r="P22" s="4"/>
      <c r="Q22" s="4"/>
      <c r="R22" s="4"/>
      <c r="S22" s="4"/>
      <c r="T22" s="146">
        <v>22500</v>
      </c>
      <c r="U22" s="4"/>
      <c r="V22" s="4"/>
      <c r="W22" s="4"/>
    </row>
    <row r="23" spans="1:23" ht="57" customHeight="1" x14ac:dyDescent="0.2">
      <c r="A23" s="6">
        <v>2</v>
      </c>
      <c r="B23" s="36" t="s">
        <v>86</v>
      </c>
      <c r="C23" s="4"/>
      <c r="D23" s="4"/>
      <c r="E23" s="4"/>
      <c r="F23" s="4"/>
      <c r="G23" s="4"/>
      <c r="H23" s="4"/>
      <c r="I23" s="4"/>
      <c r="J23" s="4"/>
      <c r="K23" s="4"/>
      <c r="L23" s="4"/>
      <c r="M23" s="4"/>
      <c r="N23" s="4"/>
      <c r="O23" s="4"/>
      <c r="P23" s="4"/>
      <c r="Q23" s="4"/>
      <c r="R23" s="4"/>
      <c r="S23" s="4"/>
      <c r="T23" s="146">
        <v>7200</v>
      </c>
      <c r="U23" s="4"/>
      <c r="V23" s="4"/>
      <c r="W23" s="4"/>
    </row>
    <row r="24" spans="1:23" s="7" customFormat="1" ht="33" customHeight="1" x14ac:dyDescent="0.2">
      <c r="A24" s="18"/>
      <c r="B24" s="10" t="s">
        <v>91</v>
      </c>
      <c r="C24" s="10"/>
      <c r="D24" s="10"/>
      <c r="E24" s="10"/>
      <c r="F24" s="10"/>
      <c r="G24" s="10"/>
      <c r="H24" s="10"/>
      <c r="I24" s="10"/>
      <c r="J24" s="10"/>
      <c r="K24" s="10"/>
      <c r="L24" s="10"/>
      <c r="M24" s="10"/>
      <c r="N24" s="10"/>
      <c r="O24" s="10"/>
      <c r="P24" s="10"/>
      <c r="Q24" s="10"/>
      <c r="R24" s="10"/>
      <c r="S24" s="10"/>
      <c r="T24" s="152">
        <v>295950</v>
      </c>
      <c r="U24" s="10"/>
      <c r="V24" s="10"/>
      <c r="W24" s="10"/>
    </row>
    <row r="25" spans="1:23" ht="56.25" x14ac:dyDescent="0.2">
      <c r="A25" s="6">
        <v>1</v>
      </c>
      <c r="B25" s="4" t="s">
        <v>95</v>
      </c>
      <c r="C25" s="4"/>
      <c r="D25" s="4"/>
      <c r="E25" s="4"/>
      <c r="F25" s="4"/>
      <c r="G25" s="4"/>
      <c r="H25" s="4"/>
      <c r="I25" s="4"/>
      <c r="J25" s="4"/>
      <c r="K25" s="4"/>
      <c r="L25" s="4"/>
      <c r="M25" s="4"/>
      <c r="N25" s="4"/>
      <c r="O25" s="4"/>
      <c r="P25" s="4"/>
      <c r="Q25" s="4"/>
      <c r="R25" s="4"/>
      <c r="S25" s="4"/>
      <c r="T25" s="146">
        <v>12000</v>
      </c>
      <c r="U25" s="4"/>
      <c r="V25" s="4"/>
      <c r="W25" s="4"/>
    </row>
    <row r="26" spans="1:23" ht="93.75" x14ac:dyDescent="0.2">
      <c r="A26" s="6">
        <v>2</v>
      </c>
      <c r="B26" s="4" t="s">
        <v>100</v>
      </c>
      <c r="C26" s="4"/>
      <c r="D26" s="4"/>
      <c r="E26" s="4"/>
      <c r="F26" s="4"/>
      <c r="G26" s="4"/>
      <c r="H26" s="4"/>
      <c r="I26" s="4"/>
      <c r="J26" s="4"/>
      <c r="K26" s="4"/>
      <c r="L26" s="4"/>
      <c r="M26" s="4"/>
      <c r="N26" s="4"/>
      <c r="O26" s="4"/>
      <c r="P26" s="4"/>
      <c r="Q26" s="4"/>
      <c r="R26" s="4"/>
      <c r="S26" s="4"/>
      <c r="T26" s="146">
        <v>33000</v>
      </c>
      <c r="U26" s="4"/>
      <c r="V26" s="4"/>
      <c r="W26" s="4"/>
    </row>
    <row r="27" spans="1:23" ht="56.25" x14ac:dyDescent="0.2">
      <c r="A27" s="6">
        <v>3</v>
      </c>
      <c r="B27" s="4" t="s">
        <v>105</v>
      </c>
      <c r="C27" s="4"/>
      <c r="D27" s="4"/>
      <c r="E27" s="4"/>
      <c r="F27" s="4"/>
      <c r="G27" s="4"/>
      <c r="H27" s="4"/>
      <c r="I27" s="4"/>
      <c r="J27" s="4"/>
      <c r="K27" s="4"/>
      <c r="L27" s="4"/>
      <c r="M27" s="4"/>
      <c r="N27" s="4"/>
      <c r="O27" s="4"/>
      <c r="P27" s="4"/>
      <c r="Q27" s="4"/>
      <c r="R27" s="4"/>
      <c r="S27" s="4"/>
      <c r="T27" s="146">
        <v>27000</v>
      </c>
      <c r="U27" s="4"/>
      <c r="V27" s="4"/>
      <c r="W27" s="4"/>
    </row>
    <row r="28" spans="1:23" ht="75" x14ac:dyDescent="0.2">
      <c r="A28" s="19">
        <v>4</v>
      </c>
      <c r="B28" s="4" t="s">
        <v>111</v>
      </c>
      <c r="C28" s="4"/>
      <c r="D28" s="4"/>
      <c r="E28" s="4"/>
      <c r="F28" s="4"/>
      <c r="G28" s="4"/>
      <c r="H28" s="4"/>
      <c r="I28" s="4"/>
      <c r="J28" s="4"/>
      <c r="K28" s="4"/>
      <c r="L28" s="4"/>
      <c r="M28" s="4"/>
      <c r="N28" s="4"/>
      <c r="O28" s="4"/>
      <c r="P28" s="4"/>
      <c r="Q28" s="4"/>
      <c r="R28" s="4"/>
      <c r="S28" s="4"/>
      <c r="T28" s="146">
        <v>10000</v>
      </c>
      <c r="U28" s="4"/>
      <c r="V28" s="4"/>
      <c r="W28" s="4"/>
    </row>
    <row r="29" spans="1:23" ht="56.25" x14ac:dyDescent="0.2">
      <c r="A29" s="6">
        <v>5</v>
      </c>
      <c r="B29" s="4" t="s">
        <v>117</v>
      </c>
      <c r="C29" s="4"/>
      <c r="D29" s="4"/>
      <c r="E29" s="4"/>
      <c r="F29" s="4"/>
      <c r="G29" s="4"/>
      <c r="H29" s="4"/>
      <c r="I29" s="4"/>
      <c r="J29" s="4"/>
      <c r="K29" s="4"/>
      <c r="L29" s="4"/>
      <c r="M29" s="4"/>
      <c r="N29" s="4"/>
      <c r="O29" s="4"/>
      <c r="P29" s="4"/>
      <c r="Q29" s="4"/>
      <c r="R29" s="4"/>
      <c r="S29" s="4"/>
      <c r="T29" s="146">
        <v>3000</v>
      </c>
      <c r="U29" s="4"/>
      <c r="V29" s="4"/>
      <c r="W29" s="4"/>
    </row>
    <row r="30" spans="1:23" ht="37.5" x14ac:dyDescent="0.2">
      <c r="A30" s="6">
        <v>6</v>
      </c>
      <c r="B30" s="4" t="s">
        <v>123</v>
      </c>
      <c r="C30" s="4"/>
      <c r="D30" s="4"/>
      <c r="E30" s="4"/>
      <c r="F30" s="4"/>
      <c r="G30" s="4"/>
      <c r="H30" s="4"/>
      <c r="I30" s="4"/>
      <c r="J30" s="4"/>
      <c r="K30" s="4"/>
      <c r="L30" s="4"/>
      <c r="M30" s="4"/>
      <c r="N30" s="4"/>
      <c r="O30" s="4"/>
      <c r="P30" s="4"/>
      <c r="Q30" s="4"/>
      <c r="R30" s="4"/>
      <c r="S30" s="4"/>
      <c r="T30" s="146">
        <v>2000</v>
      </c>
      <c r="U30" s="4"/>
      <c r="V30" s="4"/>
      <c r="W30" s="4"/>
    </row>
    <row r="31" spans="1:23" ht="56.25" x14ac:dyDescent="0.2">
      <c r="A31" s="19">
        <v>7</v>
      </c>
      <c r="B31" s="4" t="s">
        <v>126</v>
      </c>
      <c r="C31" s="4"/>
      <c r="D31" s="4"/>
      <c r="E31" s="4"/>
      <c r="F31" s="4"/>
      <c r="G31" s="4"/>
      <c r="H31" s="4"/>
      <c r="I31" s="4"/>
      <c r="J31" s="4"/>
      <c r="K31" s="4"/>
      <c r="L31" s="4"/>
      <c r="M31" s="4"/>
      <c r="N31" s="4"/>
      <c r="O31" s="4"/>
      <c r="P31" s="4"/>
      <c r="Q31" s="4"/>
      <c r="R31" s="4"/>
      <c r="S31" s="4"/>
      <c r="T31" s="146">
        <v>10000</v>
      </c>
      <c r="U31" s="4"/>
      <c r="V31" s="4"/>
      <c r="W31" s="4"/>
    </row>
    <row r="32" spans="1:23" ht="56.25" x14ac:dyDescent="0.2">
      <c r="A32" s="19">
        <v>8</v>
      </c>
      <c r="B32" s="4" t="s">
        <v>130</v>
      </c>
      <c r="C32" s="4"/>
      <c r="D32" s="4"/>
      <c r="E32" s="4"/>
      <c r="F32" s="4"/>
      <c r="G32" s="4"/>
      <c r="H32" s="4"/>
      <c r="I32" s="4"/>
      <c r="J32" s="4"/>
      <c r="K32" s="4"/>
      <c r="L32" s="4"/>
      <c r="M32" s="4"/>
      <c r="N32" s="4"/>
      <c r="O32" s="4"/>
      <c r="P32" s="4"/>
      <c r="Q32" s="4"/>
      <c r="R32" s="4"/>
      <c r="S32" s="4"/>
      <c r="T32" s="146">
        <v>3000</v>
      </c>
      <c r="U32" s="4"/>
      <c r="V32" s="4"/>
      <c r="W32" s="4"/>
    </row>
    <row r="33" spans="1:23" ht="56.25" x14ac:dyDescent="0.2">
      <c r="A33" s="19">
        <v>9</v>
      </c>
      <c r="B33" s="4" t="s">
        <v>132</v>
      </c>
      <c r="C33" s="4"/>
      <c r="D33" s="4"/>
      <c r="E33" s="4"/>
      <c r="F33" s="4"/>
      <c r="G33" s="4"/>
      <c r="H33" s="4"/>
      <c r="I33" s="4"/>
      <c r="J33" s="4"/>
      <c r="K33" s="4"/>
      <c r="L33" s="4"/>
      <c r="M33" s="4"/>
      <c r="N33" s="4"/>
      <c r="O33" s="4"/>
      <c r="P33" s="4"/>
      <c r="Q33" s="4"/>
      <c r="R33" s="4"/>
      <c r="S33" s="4"/>
      <c r="T33" s="146">
        <v>18000</v>
      </c>
      <c r="U33" s="4"/>
      <c r="V33" s="4"/>
      <c r="W33" s="4"/>
    </row>
    <row r="34" spans="1:23" ht="56.25" x14ac:dyDescent="0.2">
      <c r="A34" s="19">
        <v>10</v>
      </c>
      <c r="B34" s="4" t="s">
        <v>137</v>
      </c>
      <c r="C34" s="4"/>
      <c r="D34" s="4"/>
      <c r="E34" s="4"/>
      <c r="F34" s="4"/>
      <c r="G34" s="4"/>
      <c r="H34" s="4"/>
      <c r="I34" s="4"/>
      <c r="J34" s="4"/>
      <c r="K34" s="4"/>
      <c r="L34" s="4"/>
      <c r="M34" s="4"/>
      <c r="N34" s="4"/>
      <c r="O34" s="4"/>
      <c r="P34" s="4"/>
      <c r="Q34" s="4"/>
      <c r="R34" s="4"/>
      <c r="S34" s="4"/>
      <c r="T34" s="146">
        <v>9850</v>
      </c>
      <c r="U34" s="4"/>
      <c r="V34" s="4"/>
      <c r="W34" s="4"/>
    </row>
    <row r="35" spans="1:23" ht="93.75" x14ac:dyDescent="0.2">
      <c r="A35" s="19">
        <v>11</v>
      </c>
      <c r="B35" s="4" t="s">
        <v>140</v>
      </c>
      <c r="C35" s="4"/>
      <c r="D35" s="4"/>
      <c r="E35" s="4"/>
      <c r="F35" s="4"/>
      <c r="G35" s="4"/>
      <c r="H35" s="4"/>
      <c r="I35" s="4"/>
      <c r="J35" s="4"/>
      <c r="K35" s="4"/>
      <c r="L35" s="4"/>
      <c r="M35" s="4"/>
      <c r="N35" s="4"/>
      <c r="O35" s="4"/>
      <c r="P35" s="4"/>
      <c r="Q35" s="4"/>
      <c r="R35" s="4"/>
      <c r="S35" s="4"/>
      <c r="T35" s="146">
        <v>38400</v>
      </c>
      <c r="U35" s="4"/>
      <c r="V35" s="4"/>
      <c r="W35" s="4"/>
    </row>
    <row r="36" spans="1:23" ht="93.75" x14ac:dyDescent="0.2">
      <c r="A36" s="19">
        <v>12</v>
      </c>
      <c r="B36" s="4" t="s">
        <v>145</v>
      </c>
      <c r="C36" s="4"/>
      <c r="D36" s="4"/>
      <c r="E36" s="4"/>
      <c r="F36" s="4"/>
      <c r="G36" s="4"/>
      <c r="H36" s="4"/>
      <c r="I36" s="4"/>
      <c r="J36" s="4"/>
      <c r="K36" s="4"/>
      <c r="L36" s="4"/>
      <c r="M36" s="4"/>
      <c r="N36" s="4"/>
      <c r="O36" s="4"/>
      <c r="P36" s="4"/>
      <c r="Q36" s="4"/>
      <c r="R36" s="4"/>
      <c r="S36" s="4"/>
      <c r="T36" s="146">
        <v>38400</v>
      </c>
      <c r="U36" s="4"/>
      <c r="V36" s="4"/>
      <c r="W36" s="4"/>
    </row>
    <row r="37" spans="1:23" ht="75" x14ac:dyDescent="0.2">
      <c r="A37" s="19">
        <v>13</v>
      </c>
      <c r="B37" s="4" t="s">
        <v>375</v>
      </c>
      <c r="C37" s="4"/>
      <c r="D37" s="4"/>
      <c r="E37" s="4"/>
      <c r="F37" s="4"/>
      <c r="G37" s="4"/>
      <c r="H37" s="4"/>
      <c r="I37" s="4"/>
      <c r="J37" s="4"/>
      <c r="K37" s="4"/>
      <c r="L37" s="4"/>
      <c r="M37" s="4"/>
      <c r="N37" s="4"/>
      <c r="O37" s="4"/>
      <c r="P37" s="4"/>
      <c r="Q37" s="4"/>
      <c r="R37" s="4"/>
      <c r="S37" s="4"/>
      <c r="T37" s="146">
        <v>5000</v>
      </c>
      <c r="U37" s="4"/>
      <c r="V37" s="4"/>
      <c r="W37" s="4"/>
    </row>
    <row r="38" spans="1:23" ht="75" x14ac:dyDescent="0.2">
      <c r="A38" s="19">
        <v>14</v>
      </c>
      <c r="B38" s="4" t="s">
        <v>371</v>
      </c>
      <c r="C38" s="4"/>
      <c r="D38" s="4"/>
      <c r="E38" s="4"/>
      <c r="F38" s="4"/>
      <c r="G38" s="4"/>
      <c r="H38" s="4"/>
      <c r="I38" s="4"/>
      <c r="J38" s="4"/>
      <c r="K38" s="4"/>
      <c r="L38" s="4"/>
      <c r="M38" s="4"/>
      <c r="N38" s="4"/>
      <c r="O38" s="4"/>
      <c r="P38" s="4"/>
      <c r="Q38" s="4"/>
      <c r="R38" s="4"/>
      <c r="S38" s="4"/>
      <c r="T38" s="146">
        <v>6000</v>
      </c>
      <c r="U38" s="4"/>
      <c r="V38" s="4"/>
      <c r="W38" s="4"/>
    </row>
    <row r="39" spans="1:23" ht="37.5" x14ac:dyDescent="0.2">
      <c r="A39" s="19">
        <v>15</v>
      </c>
      <c r="B39" s="4" t="s">
        <v>394</v>
      </c>
      <c r="C39" s="4"/>
      <c r="D39" s="4"/>
      <c r="E39" s="4"/>
      <c r="F39" s="4"/>
      <c r="G39" s="4"/>
      <c r="H39" s="4"/>
      <c r="I39" s="4"/>
      <c r="J39" s="4"/>
      <c r="K39" s="4"/>
      <c r="L39" s="4"/>
      <c r="M39" s="4"/>
      <c r="N39" s="4"/>
      <c r="O39" s="4"/>
      <c r="P39" s="4"/>
      <c r="Q39" s="4"/>
      <c r="R39" s="4"/>
      <c r="S39" s="4"/>
      <c r="T39" s="146">
        <v>25000</v>
      </c>
      <c r="U39" s="4"/>
      <c r="V39" s="4"/>
      <c r="W39" s="4"/>
    </row>
    <row r="40" spans="1:23" ht="37.5" x14ac:dyDescent="0.2">
      <c r="A40" s="19">
        <v>17</v>
      </c>
      <c r="B40" s="4" t="s">
        <v>395</v>
      </c>
      <c r="C40" s="4"/>
      <c r="D40" s="4"/>
      <c r="E40" s="4"/>
      <c r="F40" s="4"/>
      <c r="G40" s="4"/>
      <c r="H40" s="4"/>
      <c r="I40" s="4"/>
      <c r="J40" s="4"/>
      <c r="K40" s="4"/>
      <c r="L40" s="4"/>
      <c r="M40" s="4"/>
      <c r="N40" s="4"/>
      <c r="O40" s="4"/>
      <c r="P40" s="4"/>
      <c r="Q40" s="4"/>
      <c r="R40" s="4"/>
      <c r="S40" s="4"/>
      <c r="T40" s="146">
        <v>25000</v>
      </c>
      <c r="U40" s="4"/>
      <c r="V40" s="4"/>
      <c r="W40" s="4"/>
    </row>
    <row r="41" spans="1:23" ht="75" x14ac:dyDescent="0.2">
      <c r="A41" s="19">
        <v>18</v>
      </c>
      <c r="B41" s="4" t="s">
        <v>402</v>
      </c>
      <c r="C41" s="4"/>
      <c r="D41" s="4"/>
      <c r="E41" s="4"/>
      <c r="F41" s="4"/>
      <c r="G41" s="4"/>
      <c r="H41" s="4"/>
      <c r="I41" s="4"/>
      <c r="J41" s="4"/>
      <c r="K41" s="4"/>
      <c r="L41" s="4"/>
      <c r="M41" s="4"/>
      <c r="N41" s="4"/>
      <c r="O41" s="4"/>
      <c r="P41" s="4"/>
      <c r="Q41" s="4"/>
      <c r="R41" s="4"/>
      <c r="S41" s="4"/>
      <c r="T41" s="146">
        <v>7000</v>
      </c>
      <c r="U41" s="4"/>
      <c r="V41" s="4"/>
      <c r="W41" s="4"/>
    </row>
    <row r="42" spans="1:23" ht="93.75" x14ac:dyDescent="0.2">
      <c r="A42" s="19">
        <v>19</v>
      </c>
      <c r="B42" s="4" t="s">
        <v>470</v>
      </c>
      <c r="C42" s="4"/>
      <c r="D42" s="4"/>
      <c r="E42" s="4"/>
      <c r="F42" s="4"/>
      <c r="G42" s="4"/>
      <c r="H42" s="4"/>
      <c r="I42" s="4"/>
      <c r="J42" s="4"/>
      <c r="K42" s="4"/>
      <c r="L42" s="4"/>
      <c r="M42" s="4"/>
      <c r="N42" s="4"/>
      <c r="O42" s="4"/>
      <c r="P42" s="4"/>
      <c r="Q42" s="4"/>
      <c r="R42" s="4"/>
      <c r="S42" s="4"/>
      <c r="T42" s="146">
        <v>1000</v>
      </c>
      <c r="U42" s="4"/>
      <c r="V42" s="4"/>
      <c r="W42" s="4"/>
    </row>
    <row r="43" spans="1:23" ht="56.25" x14ac:dyDescent="0.2">
      <c r="A43" s="19">
        <v>20</v>
      </c>
      <c r="B43" s="4" t="s">
        <v>469</v>
      </c>
      <c r="C43" s="4"/>
      <c r="D43" s="4"/>
      <c r="E43" s="4"/>
      <c r="F43" s="4"/>
      <c r="G43" s="4"/>
      <c r="H43" s="4"/>
      <c r="I43" s="4"/>
      <c r="J43" s="4"/>
      <c r="K43" s="4"/>
      <c r="L43" s="4"/>
      <c r="M43" s="4"/>
      <c r="N43" s="4"/>
      <c r="O43" s="4"/>
      <c r="P43" s="4"/>
      <c r="Q43" s="4"/>
      <c r="R43" s="4"/>
      <c r="S43" s="4"/>
      <c r="T43" s="146">
        <v>600</v>
      </c>
      <c r="U43" s="4"/>
      <c r="V43" s="4"/>
      <c r="W43" s="4"/>
    </row>
    <row r="44" spans="1:23" ht="56.25" x14ac:dyDescent="0.2">
      <c r="A44" s="19">
        <v>21</v>
      </c>
      <c r="B44" s="4" t="s">
        <v>471</v>
      </c>
      <c r="C44" s="4"/>
      <c r="D44" s="4"/>
      <c r="E44" s="4"/>
      <c r="F44" s="4"/>
      <c r="G44" s="4"/>
      <c r="H44" s="4"/>
      <c r="I44" s="4"/>
      <c r="J44" s="4"/>
      <c r="K44" s="4"/>
      <c r="L44" s="4"/>
      <c r="M44" s="4"/>
      <c r="N44" s="4"/>
      <c r="O44" s="4"/>
      <c r="P44" s="4"/>
      <c r="Q44" s="4"/>
      <c r="R44" s="4"/>
      <c r="S44" s="4"/>
      <c r="T44" s="146">
        <v>450</v>
      </c>
      <c r="U44" s="4"/>
      <c r="V44" s="4"/>
      <c r="W44" s="4"/>
    </row>
    <row r="45" spans="1:23" ht="75" x14ac:dyDescent="0.2">
      <c r="A45" s="172">
        <v>22</v>
      </c>
      <c r="B45" s="4" t="s">
        <v>478</v>
      </c>
      <c r="C45" s="4"/>
      <c r="D45" s="4"/>
      <c r="E45" s="4"/>
      <c r="F45" s="4"/>
      <c r="G45" s="4"/>
      <c r="H45" s="4"/>
      <c r="I45" s="4"/>
      <c r="J45" s="4"/>
      <c r="K45" s="4"/>
      <c r="L45" s="4"/>
      <c r="M45" s="4"/>
      <c r="N45" s="4"/>
      <c r="O45" s="4"/>
      <c r="P45" s="4"/>
      <c r="Q45" s="4"/>
      <c r="R45" s="4"/>
      <c r="S45" s="4"/>
      <c r="T45" s="146">
        <v>400</v>
      </c>
      <c r="U45" s="4"/>
      <c r="V45" s="4"/>
      <c r="W45" s="4"/>
    </row>
    <row r="46" spans="1:23" ht="56.25" x14ac:dyDescent="0.2">
      <c r="A46" s="172">
        <v>23</v>
      </c>
      <c r="B46" s="4" t="s">
        <v>479</v>
      </c>
      <c r="C46" s="4"/>
      <c r="D46" s="4"/>
      <c r="E46" s="4"/>
      <c r="F46" s="4"/>
      <c r="G46" s="4"/>
      <c r="H46" s="4"/>
      <c r="I46" s="4"/>
      <c r="J46" s="4"/>
      <c r="K46" s="4"/>
      <c r="L46" s="4"/>
      <c r="M46" s="4"/>
      <c r="N46" s="4"/>
      <c r="O46" s="4"/>
      <c r="P46" s="4"/>
      <c r="Q46" s="4"/>
      <c r="R46" s="4"/>
      <c r="S46" s="4"/>
      <c r="T46" s="146">
        <v>900</v>
      </c>
      <c r="U46" s="4"/>
      <c r="V46" s="4"/>
      <c r="W46" s="4"/>
    </row>
    <row r="47" spans="1:23" ht="56.25" x14ac:dyDescent="0.2">
      <c r="A47" s="172">
        <v>24</v>
      </c>
      <c r="B47" s="4" t="s">
        <v>484</v>
      </c>
      <c r="C47" s="4"/>
      <c r="D47" s="4"/>
      <c r="E47" s="4"/>
      <c r="F47" s="4"/>
      <c r="G47" s="4"/>
      <c r="H47" s="4"/>
      <c r="I47" s="4"/>
      <c r="J47" s="4"/>
      <c r="K47" s="4"/>
      <c r="L47" s="4"/>
      <c r="M47" s="4"/>
      <c r="N47" s="4"/>
      <c r="O47" s="4"/>
      <c r="P47" s="4"/>
      <c r="Q47" s="4"/>
      <c r="R47" s="4"/>
      <c r="S47" s="4"/>
      <c r="T47" s="146">
        <v>250</v>
      </c>
      <c r="U47" s="4"/>
      <c r="V47" s="4"/>
      <c r="W47" s="4"/>
    </row>
    <row r="48" spans="1:23" ht="37.5" x14ac:dyDescent="0.2">
      <c r="A48" s="172">
        <v>25</v>
      </c>
      <c r="B48" s="4" t="s">
        <v>485</v>
      </c>
      <c r="C48" s="4"/>
      <c r="D48" s="4"/>
      <c r="E48" s="4"/>
      <c r="F48" s="4"/>
      <c r="G48" s="4"/>
      <c r="H48" s="4"/>
      <c r="I48" s="4"/>
      <c r="J48" s="4"/>
      <c r="K48" s="4"/>
      <c r="L48" s="4"/>
      <c r="M48" s="4"/>
      <c r="N48" s="4"/>
      <c r="O48" s="4"/>
      <c r="P48" s="4"/>
      <c r="Q48" s="4"/>
      <c r="R48" s="4"/>
      <c r="S48" s="4"/>
      <c r="T48" s="146">
        <v>400</v>
      </c>
      <c r="U48" s="4"/>
      <c r="V48" s="4"/>
      <c r="W48" s="4"/>
    </row>
    <row r="49" spans="1:23" ht="75" x14ac:dyDescent="0.2">
      <c r="A49" s="172">
        <v>26</v>
      </c>
      <c r="B49" s="4" t="s">
        <v>497</v>
      </c>
      <c r="C49" s="4"/>
      <c r="D49" s="4"/>
      <c r="E49" s="4"/>
      <c r="F49" s="4"/>
      <c r="G49" s="4"/>
      <c r="H49" s="4"/>
      <c r="I49" s="4"/>
      <c r="J49" s="4"/>
      <c r="K49" s="4"/>
      <c r="L49" s="4"/>
      <c r="M49" s="4"/>
      <c r="N49" s="4"/>
      <c r="O49" s="4"/>
      <c r="P49" s="4"/>
      <c r="Q49" s="4"/>
      <c r="R49" s="4"/>
      <c r="S49" s="4"/>
      <c r="T49" s="146">
        <v>5000</v>
      </c>
      <c r="U49" s="4"/>
      <c r="V49" s="4"/>
      <c r="W49" s="4"/>
    </row>
    <row r="50" spans="1:23" ht="75" x14ac:dyDescent="0.2">
      <c r="A50" s="172">
        <v>27</v>
      </c>
      <c r="B50" s="4" t="s">
        <v>523</v>
      </c>
      <c r="C50" s="4"/>
      <c r="D50" s="4"/>
      <c r="E50" s="4"/>
      <c r="F50" s="4"/>
      <c r="G50" s="4"/>
      <c r="H50" s="4"/>
      <c r="I50" s="4"/>
      <c r="J50" s="4"/>
      <c r="K50" s="4"/>
      <c r="L50" s="4"/>
      <c r="M50" s="4"/>
      <c r="N50" s="4"/>
      <c r="O50" s="4"/>
      <c r="P50" s="4"/>
      <c r="Q50" s="4"/>
      <c r="R50" s="4"/>
      <c r="S50" s="4"/>
      <c r="T50" s="146">
        <v>4000</v>
      </c>
      <c r="U50" s="4"/>
      <c r="V50" s="4"/>
      <c r="W50" s="4"/>
    </row>
    <row r="51" spans="1:23" ht="75" x14ac:dyDescent="0.2">
      <c r="A51" s="172">
        <v>28</v>
      </c>
      <c r="B51" s="4" t="s">
        <v>527</v>
      </c>
      <c r="C51" s="4"/>
      <c r="D51" s="4"/>
      <c r="E51" s="4"/>
      <c r="F51" s="4"/>
      <c r="G51" s="4"/>
      <c r="H51" s="4"/>
      <c r="I51" s="4"/>
      <c r="J51" s="4"/>
      <c r="K51" s="4"/>
      <c r="L51" s="4"/>
      <c r="M51" s="4"/>
      <c r="N51" s="4"/>
      <c r="O51" s="4"/>
      <c r="P51" s="4"/>
      <c r="Q51" s="4"/>
      <c r="R51" s="4"/>
      <c r="S51" s="4"/>
      <c r="T51" s="146">
        <v>4000</v>
      </c>
      <c r="U51" s="4"/>
      <c r="V51" s="4"/>
      <c r="W51" s="4"/>
    </row>
    <row r="52" spans="1:23" x14ac:dyDescent="0.2">
      <c r="A52" s="172">
        <v>29</v>
      </c>
      <c r="B52" s="4" t="s">
        <v>561</v>
      </c>
      <c r="C52" s="4"/>
      <c r="D52" s="4"/>
      <c r="E52" s="4"/>
      <c r="F52" s="4"/>
      <c r="G52" s="4"/>
      <c r="H52" s="4"/>
      <c r="I52" s="4"/>
      <c r="J52" s="4"/>
      <c r="K52" s="4"/>
      <c r="L52" s="4"/>
      <c r="M52" s="4"/>
      <c r="N52" s="4"/>
      <c r="O52" s="4"/>
      <c r="P52" s="4"/>
      <c r="Q52" s="4"/>
      <c r="R52" s="4"/>
      <c r="S52" s="4"/>
      <c r="T52" s="146">
        <v>2000</v>
      </c>
      <c r="U52" s="4"/>
      <c r="V52" s="4"/>
      <c r="W52" s="4"/>
    </row>
    <row r="53" spans="1:23" x14ac:dyDescent="0.2">
      <c r="A53" s="172">
        <v>30</v>
      </c>
      <c r="B53" s="4" t="s">
        <v>567</v>
      </c>
      <c r="C53" s="4"/>
      <c r="D53" s="4"/>
      <c r="E53" s="4"/>
      <c r="F53" s="4"/>
      <c r="G53" s="4"/>
      <c r="H53" s="4"/>
      <c r="I53" s="4"/>
      <c r="J53" s="4"/>
      <c r="K53" s="4"/>
      <c r="L53" s="4"/>
      <c r="M53" s="4"/>
      <c r="N53" s="4"/>
      <c r="O53" s="4"/>
      <c r="P53" s="4"/>
      <c r="Q53" s="4"/>
      <c r="R53" s="4"/>
      <c r="S53" s="4"/>
      <c r="T53" s="146">
        <v>2000</v>
      </c>
      <c r="U53" s="4"/>
      <c r="V53" s="4"/>
      <c r="W53" s="4"/>
    </row>
    <row r="54" spans="1:23" x14ac:dyDescent="0.2">
      <c r="A54" s="172">
        <v>31</v>
      </c>
      <c r="B54" s="4" t="s">
        <v>569</v>
      </c>
      <c r="C54" s="4"/>
      <c r="D54" s="4"/>
      <c r="E54" s="4"/>
      <c r="F54" s="4"/>
      <c r="G54" s="4"/>
      <c r="H54" s="4"/>
      <c r="I54" s="4"/>
      <c r="J54" s="4"/>
      <c r="K54" s="4"/>
      <c r="L54" s="4"/>
      <c r="M54" s="4"/>
      <c r="N54" s="4"/>
      <c r="O54" s="4"/>
      <c r="P54" s="4"/>
      <c r="Q54" s="4"/>
      <c r="R54" s="4"/>
      <c r="S54" s="4"/>
      <c r="T54" s="146">
        <v>1800</v>
      </c>
      <c r="U54" s="4"/>
      <c r="V54" s="4"/>
      <c r="W54" s="4"/>
    </row>
    <row r="55" spans="1:23" ht="75" x14ac:dyDescent="0.2">
      <c r="A55" s="172">
        <v>32</v>
      </c>
      <c r="B55" s="4" t="s">
        <v>578</v>
      </c>
      <c r="C55" s="4"/>
      <c r="D55" s="4"/>
      <c r="E55" s="4"/>
      <c r="F55" s="4"/>
      <c r="G55" s="4"/>
      <c r="H55" s="4"/>
      <c r="I55" s="4"/>
      <c r="J55" s="4"/>
      <c r="K55" s="4"/>
      <c r="L55" s="4"/>
      <c r="M55" s="4"/>
      <c r="N55" s="4"/>
      <c r="O55" s="4"/>
      <c r="P55" s="4"/>
      <c r="Q55" s="4"/>
      <c r="R55" s="4"/>
      <c r="S55" s="4"/>
      <c r="T55" s="146">
        <v>500</v>
      </c>
      <c r="U55" s="4"/>
      <c r="V55" s="4"/>
      <c r="W55" s="4"/>
    </row>
    <row r="56" spans="1:23" s="7" customFormat="1" ht="36" customHeight="1" x14ac:dyDescent="0.2">
      <c r="A56" s="18"/>
      <c r="B56" s="10" t="s">
        <v>148</v>
      </c>
      <c r="C56" s="10"/>
      <c r="D56" s="10"/>
      <c r="E56" s="10"/>
      <c r="F56" s="10"/>
      <c r="G56" s="10"/>
      <c r="H56" s="10"/>
      <c r="I56" s="10"/>
      <c r="J56" s="10"/>
      <c r="K56" s="10"/>
      <c r="L56" s="10"/>
      <c r="M56" s="10"/>
      <c r="N56" s="10"/>
      <c r="O56" s="10"/>
      <c r="P56" s="10"/>
      <c r="Q56" s="10"/>
      <c r="R56" s="10"/>
      <c r="S56" s="10"/>
      <c r="T56" s="152">
        <v>102050</v>
      </c>
      <c r="U56" s="10"/>
      <c r="V56" s="10"/>
      <c r="W56" s="10"/>
    </row>
    <row r="57" spans="1:23" ht="37.5" x14ac:dyDescent="0.2">
      <c r="A57" s="19">
        <v>1</v>
      </c>
      <c r="B57" s="4" t="s">
        <v>163</v>
      </c>
      <c r="C57" s="4"/>
      <c r="D57" s="4"/>
      <c r="E57" s="4"/>
      <c r="F57" s="4"/>
      <c r="G57" s="4"/>
      <c r="H57" s="4"/>
      <c r="I57" s="4"/>
      <c r="J57" s="4"/>
      <c r="K57" s="4"/>
      <c r="L57" s="4"/>
      <c r="M57" s="4"/>
      <c r="N57" s="4"/>
      <c r="O57" s="4"/>
      <c r="P57" s="4"/>
      <c r="Q57" s="4"/>
      <c r="R57" s="4"/>
      <c r="S57" s="4"/>
      <c r="T57" s="146">
        <v>3000</v>
      </c>
      <c r="U57" s="4"/>
      <c r="V57" s="4"/>
      <c r="W57" s="4"/>
    </row>
    <row r="58" spans="1:23" ht="56.25" x14ac:dyDescent="0.2">
      <c r="A58" s="19">
        <v>2</v>
      </c>
      <c r="B58" s="4" t="s">
        <v>164</v>
      </c>
      <c r="C58" s="4"/>
      <c r="D58" s="4"/>
      <c r="E58" s="4"/>
      <c r="F58" s="4"/>
      <c r="G58" s="4"/>
      <c r="H58" s="4"/>
      <c r="I58" s="4"/>
      <c r="J58" s="4"/>
      <c r="K58" s="4"/>
      <c r="L58" s="4"/>
      <c r="M58" s="4"/>
      <c r="N58" s="4"/>
      <c r="O58" s="4"/>
      <c r="P58" s="4"/>
      <c r="Q58" s="4"/>
      <c r="R58" s="4"/>
      <c r="S58" s="4"/>
      <c r="T58" s="146">
        <v>15000</v>
      </c>
      <c r="U58" s="4"/>
      <c r="V58" s="4"/>
      <c r="W58" s="4"/>
    </row>
    <row r="59" spans="1:23" ht="37.5" x14ac:dyDescent="0.2">
      <c r="A59" s="19">
        <v>3</v>
      </c>
      <c r="B59" s="4" t="s">
        <v>165</v>
      </c>
      <c r="C59" s="4"/>
      <c r="D59" s="4"/>
      <c r="E59" s="4"/>
      <c r="F59" s="4"/>
      <c r="G59" s="4"/>
      <c r="H59" s="4"/>
      <c r="I59" s="4"/>
      <c r="J59" s="4"/>
      <c r="K59" s="4"/>
      <c r="L59" s="4"/>
      <c r="M59" s="4"/>
      <c r="N59" s="4"/>
      <c r="O59" s="4"/>
      <c r="P59" s="4"/>
      <c r="Q59" s="4"/>
      <c r="R59" s="4"/>
      <c r="S59" s="4"/>
      <c r="T59" s="146">
        <v>10000</v>
      </c>
      <c r="U59" s="4"/>
      <c r="V59" s="4"/>
      <c r="W59" s="4"/>
    </row>
    <row r="60" spans="1:23" ht="37.5" x14ac:dyDescent="0.2">
      <c r="A60" s="19">
        <v>4</v>
      </c>
      <c r="B60" s="4" t="s">
        <v>156</v>
      </c>
      <c r="C60" s="4"/>
      <c r="D60" s="4"/>
      <c r="E60" s="4"/>
      <c r="F60" s="4"/>
      <c r="G60" s="4"/>
      <c r="H60" s="4"/>
      <c r="I60" s="4"/>
      <c r="J60" s="4"/>
      <c r="K60" s="4"/>
      <c r="L60" s="4"/>
      <c r="M60" s="4"/>
      <c r="N60" s="4"/>
      <c r="O60" s="4"/>
      <c r="P60" s="4"/>
      <c r="Q60" s="4"/>
      <c r="R60" s="4"/>
      <c r="S60" s="4"/>
      <c r="T60" s="146">
        <v>8000</v>
      </c>
      <c r="U60" s="4"/>
      <c r="V60" s="4"/>
      <c r="W60" s="4"/>
    </row>
    <row r="61" spans="1:23" x14ac:dyDescent="0.2">
      <c r="A61" s="19">
        <v>5</v>
      </c>
      <c r="B61" s="4" t="s">
        <v>160</v>
      </c>
      <c r="C61" s="4"/>
      <c r="D61" s="4"/>
      <c r="E61" s="4"/>
      <c r="F61" s="4"/>
      <c r="G61" s="4"/>
      <c r="H61" s="4"/>
      <c r="I61" s="4"/>
      <c r="J61" s="4"/>
      <c r="K61" s="4"/>
      <c r="L61" s="4"/>
      <c r="M61" s="4"/>
      <c r="N61" s="4"/>
      <c r="O61" s="4"/>
      <c r="P61" s="4"/>
      <c r="Q61" s="4"/>
      <c r="R61" s="4"/>
      <c r="S61" s="4"/>
      <c r="T61" s="146">
        <v>10000</v>
      </c>
      <c r="U61" s="4"/>
      <c r="V61" s="4"/>
      <c r="W61" s="4"/>
    </row>
    <row r="62" spans="1:23" ht="93.75" x14ac:dyDescent="0.2">
      <c r="A62" s="19">
        <v>6</v>
      </c>
      <c r="B62" s="4" t="s">
        <v>376</v>
      </c>
      <c r="C62" s="4"/>
      <c r="D62" s="4"/>
      <c r="E62" s="4"/>
      <c r="F62" s="4"/>
      <c r="G62" s="4"/>
      <c r="H62" s="4"/>
      <c r="I62" s="4"/>
      <c r="J62" s="4"/>
      <c r="K62" s="4"/>
      <c r="L62" s="4"/>
      <c r="M62" s="4"/>
      <c r="N62" s="4"/>
      <c r="O62" s="4"/>
      <c r="P62" s="4"/>
      <c r="Q62" s="4"/>
      <c r="R62" s="4"/>
      <c r="S62" s="4"/>
      <c r="T62" s="146">
        <v>3500</v>
      </c>
      <c r="U62" s="4"/>
      <c r="V62" s="4"/>
      <c r="W62" s="4"/>
    </row>
    <row r="63" spans="1:23" ht="56.25" x14ac:dyDescent="0.2">
      <c r="A63" s="19">
        <v>7</v>
      </c>
      <c r="B63" s="4" t="s">
        <v>502</v>
      </c>
      <c r="C63" s="4"/>
      <c r="D63" s="4"/>
      <c r="E63" s="4"/>
      <c r="F63" s="4"/>
      <c r="G63" s="4"/>
      <c r="H63" s="4"/>
      <c r="I63" s="4"/>
      <c r="J63" s="4"/>
      <c r="K63" s="4"/>
      <c r="L63" s="4"/>
      <c r="M63" s="4"/>
      <c r="N63" s="4"/>
      <c r="O63" s="4"/>
      <c r="P63" s="4"/>
      <c r="Q63" s="4"/>
      <c r="R63" s="4"/>
      <c r="S63" s="4"/>
      <c r="T63" s="146">
        <v>7000</v>
      </c>
      <c r="U63" s="4"/>
      <c r="V63" s="4"/>
      <c r="W63" s="4"/>
    </row>
    <row r="64" spans="1:23" ht="37.5" x14ac:dyDescent="0.2">
      <c r="A64" s="19">
        <v>8</v>
      </c>
      <c r="B64" s="4" t="s">
        <v>507</v>
      </c>
      <c r="C64" s="4"/>
      <c r="D64" s="4"/>
      <c r="E64" s="4"/>
      <c r="F64" s="4"/>
      <c r="G64" s="4"/>
      <c r="H64" s="4"/>
      <c r="I64" s="4"/>
      <c r="J64" s="4"/>
      <c r="K64" s="4"/>
      <c r="L64" s="4"/>
      <c r="M64" s="4"/>
      <c r="N64" s="4"/>
      <c r="O64" s="4"/>
      <c r="P64" s="4"/>
      <c r="Q64" s="4"/>
      <c r="R64" s="4"/>
      <c r="S64" s="4"/>
      <c r="T64" s="146">
        <v>8000</v>
      </c>
      <c r="U64" s="4"/>
      <c r="V64" s="4"/>
      <c r="W64" s="4"/>
    </row>
    <row r="65" spans="1:23" ht="37.5" x14ac:dyDescent="0.2">
      <c r="A65" s="19">
        <v>9</v>
      </c>
      <c r="B65" s="4" t="s">
        <v>510</v>
      </c>
      <c r="C65" s="4"/>
      <c r="D65" s="4"/>
      <c r="E65" s="4"/>
      <c r="F65" s="4"/>
      <c r="G65" s="4"/>
      <c r="H65" s="4"/>
      <c r="I65" s="4"/>
      <c r="J65" s="4"/>
      <c r="K65" s="4"/>
      <c r="L65" s="4"/>
      <c r="M65" s="4"/>
      <c r="N65" s="4"/>
      <c r="O65" s="4"/>
      <c r="P65" s="4"/>
      <c r="Q65" s="4"/>
      <c r="R65" s="4"/>
      <c r="S65" s="4"/>
      <c r="T65" s="146">
        <v>5000</v>
      </c>
      <c r="U65" s="4"/>
      <c r="V65" s="4"/>
      <c r="W65" s="4"/>
    </row>
    <row r="66" spans="1:23" ht="37.5" x14ac:dyDescent="0.2">
      <c r="A66" s="19">
        <v>10</v>
      </c>
      <c r="B66" s="4" t="s">
        <v>513</v>
      </c>
      <c r="C66" s="4"/>
      <c r="D66" s="4"/>
      <c r="E66" s="4"/>
      <c r="F66" s="4"/>
      <c r="G66" s="4"/>
      <c r="H66" s="4"/>
      <c r="I66" s="4"/>
      <c r="J66" s="4"/>
      <c r="K66" s="4"/>
      <c r="L66" s="4"/>
      <c r="M66" s="4"/>
      <c r="N66" s="4"/>
      <c r="O66" s="4"/>
      <c r="P66" s="4"/>
      <c r="Q66" s="4"/>
      <c r="R66" s="4"/>
      <c r="S66" s="4"/>
      <c r="T66" s="146">
        <v>2000</v>
      </c>
      <c r="U66" s="4"/>
      <c r="V66" s="4"/>
      <c r="W66" s="4"/>
    </row>
    <row r="67" spans="1:23" ht="37.5" x14ac:dyDescent="0.2">
      <c r="A67" s="19">
        <v>11</v>
      </c>
      <c r="B67" s="4" t="s">
        <v>515</v>
      </c>
      <c r="C67" s="4"/>
      <c r="D67" s="4"/>
      <c r="E67" s="4"/>
      <c r="F67" s="4"/>
      <c r="G67" s="4"/>
      <c r="H67" s="4"/>
      <c r="I67" s="4"/>
      <c r="J67" s="4"/>
      <c r="K67" s="4"/>
      <c r="L67" s="4"/>
      <c r="M67" s="4"/>
      <c r="N67" s="4"/>
      <c r="O67" s="4"/>
      <c r="P67" s="4"/>
      <c r="Q67" s="4"/>
      <c r="R67" s="4"/>
      <c r="S67" s="4"/>
      <c r="T67" s="146">
        <v>8000</v>
      </c>
      <c r="U67" s="4"/>
      <c r="V67" s="4"/>
      <c r="W67" s="4"/>
    </row>
    <row r="68" spans="1:23" ht="37.5" x14ac:dyDescent="0.2">
      <c r="A68" s="19">
        <v>12</v>
      </c>
      <c r="B68" s="4" t="s">
        <v>518</v>
      </c>
      <c r="C68" s="4"/>
      <c r="D68" s="4"/>
      <c r="E68" s="4"/>
      <c r="F68" s="4"/>
      <c r="G68" s="4"/>
      <c r="H68" s="4"/>
      <c r="I68" s="4"/>
      <c r="J68" s="4"/>
      <c r="K68" s="4"/>
      <c r="L68" s="4"/>
      <c r="M68" s="4"/>
      <c r="N68" s="4"/>
      <c r="O68" s="4"/>
      <c r="P68" s="4"/>
      <c r="Q68" s="4"/>
      <c r="R68" s="4"/>
      <c r="S68" s="4"/>
      <c r="T68" s="146">
        <v>5000</v>
      </c>
      <c r="U68" s="4"/>
      <c r="V68" s="4"/>
      <c r="W68" s="4"/>
    </row>
    <row r="69" spans="1:23" ht="84.75" customHeight="1" x14ac:dyDescent="0.2">
      <c r="A69" s="19">
        <v>13</v>
      </c>
      <c r="B69" s="4" t="s">
        <v>378</v>
      </c>
      <c r="C69" s="4"/>
      <c r="D69" s="4"/>
      <c r="E69" s="4"/>
      <c r="F69" s="4"/>
      <c r="G69" s="4"/>
      <c r="H69" s="4"/>
      <c r="I69" s="4"/>
      <c r="J69" s="4"/>
      <c r="K69" s="4"/>
      <c r="L69" s="4"/>
      <c r="M69" s="4"/>
      <c r="N69" s="4"/>
      <c r="O69" s="4"/>
      <c r="P69" s="4"/>
      <c r="Q69" s="4"/>
      <c r="R69" s="4"/>
      <c r="S69" s="4"/>
      <c r="T69" s="146">
        <v>10000</v>
      </c>
      <c r="U69" s="4"/>
      <c r="V69" s="4"/>
      <c r="W69" s="4"/>
    </row>
    <row r="70" spans="1:23" ht="37.5" x14ac:dyDescent="0.2">
      <c r="A70" s="19">
        <v>14</v>
      </c>
      <c r="B70" s="4" t="s">
        <v>551</v>
      </c>
      <c r="C70" s="4"/>
      <c r="D70" s="4"/>
      <c r="E70" s="4"/>
      <c r="F70" s="4"/>
      <c r="G70" s="4"/>
      <c r="H70" s="4"/>
      <c r="I70" s="4"/>
      <c r="J70" s="4"/>
      <c r="K70" s="4"/>
      <c r="L70" s="4"/>
      <c r="M70" s="4"/>
      <c r="N70" s="4"/>
      <c r="O70" s="4"/>
      <c r="P70" s="4"/>
      <c r="Q70" s="4"/>
      <c r="R70" s="4"/>
      <c r="S70" s="4"/>
      <c r="T70" s="146">
        <v>5000</v>
      </c>
      <c r="U70" s="4"/>
      <c r="V70" s="4"/>
      <c r="W70" s="4"/>
    </row>
    <row r="71" spans="1:23" ht="56.25" x14ac:dyDescent="0.2">
      <c r="A71" s="19">
        <v>15</v>
      </c>
      <c r="B71" s="4" t="s">
        <v>560</v>
      </c>
      <c r="C71" s="4"/>
      <c r="D71" s="4"/>
      <c r="E71" s="4"/>
      <c r="F71" s="4"/>
      <c r="G71" s="4"/>
      <c r="H71" s="4"/>
      <c r="I71" s="4"/>
      <c r="J71" s="4"/>
      <c r="K71" s="4"/>
      <c r="L71" s="4"/>
      <c r="M71" s="4"/>
      <c r="N71" s="4"/>
      <c r="O71" s="4"/>
      <c r="P71" s="4"/>
      <c r="Q71" s="4"/>
      <c r="R71" s="4"/>
      <c r="S71" s="4"/>
      <c r="T71" s="146">
        <v>250</v>
      </c>
      <c r="U71" s="4"/>
      <c r="V71" s="4"/>
      <c r="W71" s="4"/>
    </row>
    <row r="72" spans="1:23" ht="65.25" customHeight="1" x14ac:dyDescent="0.2">
      <c r="A72" s="172">
        <v>16</v>
      </c>
      <c r="B72" s="182" t="s">
        <v>607</v>
      </c>
      <c r="C72" s="4"/>
      <c r="D72" s="4"/>
      <c r="E72" s="4"/>
      <c r="F72" s="4"/>
      <c r="G72" s="4"/>
      <c r="H72" s="4"/>
      <c r="I72" s="4"/>
      <c r="J72" s="4"/>
      <c r="K72" s="4"/>
      <c r="L72" s="4"/>
      <c r="M72" s="4"/>
      <c r="N72" s="4"/>
      <c r="O72" s="4"/>
      <c r="P72" s="4"/>
      <c r="Q72" s="4"/>
      <c r="R72" s="4"/>
      <c r="S72" s="4"/>
      <c r="T72" s="146">
        <v>2000</v>
      </c>
      <c r="U72" s="4"/>
      <c r="V72" s="4"/>
      <c r="W72" s="4"/>
    </row>
    <row r="73" spans="1:23" ht="65.25" customHeight="1" x14ac:dyDescent="0.2">
      <c r="A73" s="172">
        <v>17</v>
      </c>
      <c r="B73" s="182" t="s">
        <v>602</v>
      </c>
      <c r="C73" s="4"/>
      <c r="D73" s="4"/>
      <c r="E73" s="4"/>
      <c r="F73" s="4"/>
      <c r="G73" s="4"/>
      <c r="H73" s="4"/>
      <c r="I73" s="4"/>
      <c r="J73" s="4"/>
      <c r="K73" s="4"/>
      <c r="L73" s="4"/>
      <c r="M73" s="4"/>
      <c r="N73" s="4"/>
      <c r="O73" s="4"/>
      <c r="P73" s="4"/>
      <c r="Q73" s="4"/>
      <c r="R73" s="4"/>
      <c r="S73" s="4"/>
      <c r="T73" s="146">
        <v>300</v>
      </c>
      <c r="U73" s="4"/>
      <c r="V73" s="4"/>
      <c r="W73" s="4"/>
    </row>
    <row r="74" spans="1:23" s="7" customFormat="1" ht="28.5" customHeight="1" x14ac:dyDescent="0.2">
      <c r="A74" s="18"/>
      <c r="B74" s="10" t="s">
        <v>171</v>
      </c>
      <c r="C74" s="10"/>
      <c r="D74" s="10"/>
      <c r="E74" s="10"/>
      <c r="F74" s="10"/>
      <c r="G74" s="10"/>
      <c r="H74" s="10"/>
      <c r="I74" s="10"/>
      <c r="J74" s="10"/>
      <c r="K74" s="10"/>
      <c r="L74" s="10"/>
      <c r="M74" s="10"/>
      <c r="N74" s="10"/>
      <c r="O74" s="10"/>
      <c r="P74" s="10"/>
      <c r="Q74" s="10"/>
      <c r="R74" s="10"/>
      <c r="S74" s="10"/>
      <c r="T74" s="152">
        <v>397950</v>
      </c>
      <c r="U74" s="10"/>
      <c r="V74" s="10"/>
      <c r="W74" s="10"/>
    </row>
    <row r="75" spans="1:23" ht="45.75" customHeight="1" x14ac:dyDescent="0.2">
      <c r="A75" s="19">
        <v>1</v>
      </c>
      <c r="B75" s="4" t="s">
        <v>172</v>
      </c>
      <c r="C75" s="4"/>
      <c r="D75" s="4"/>
      <c r="E75" s="4"/>
      <c r="F75" s="4"/>
      <c r="G75" s="4"/>
      <c r="H75" s="4"/>
      <c r="I75" s="4"/>
      <c r="J75" s="4"/>
      <c r="K75" s="4"/>
      <c r="L75" s="4"/>
      <c r="M75" s="4"/>
      <c r="N75" s="4"/>
      <c r="O75" s="4"/>
      <c r="P75" s="4"/>
      <c r="Q75" s="4"/>
      <c r="R75" s="4"/>
      <c r="S75" s="4"/>
      <c r="T75" s="146">
        <v>16000</v>
      </c>
      <c r="U75" s="4"/>
      <c r="V75" s="4"/>
      <c r="W75" s="4"/>
    </row>
    <row r="76" spans="1:23" ht="37.5" x14ac:dyDescent="0.2">
      <c r="A76" s="19">
        <v>2</v>
      </c>
      <c r="B76" s="4" t="s">
        <v>326</v>
      </c>
      <c r="C76" s="4"/>
      <c r="D76" s="4"/>
      <c r="E76" s="4"/>
      <c r="F76" s="4"/>
      <c r="G76" s="4"/>
      <c r="H76" s="4"/>
      <c r="I76" s="4"/>
      <c r="J76" s="4"/>
      <c r="K76" s="4"/>
      <c r="L76" s="4"/>
      <c r="M76" s="4"/>
      <c r="N76" s="4"/>
      <c r="O76" s="4"/>
      <c r="P76" s="4"/>
      <c r="Q76" s="4"/>
      <c r="R76" s="4"/>
      <c r="S76" s="4"/>
      <c r="T76" s="146">
        <v>20000</v>
      </c>
      <c r="U76" s="4"/>
      <c r="V76" s="4"/>
      <c r="W76" s="4"/>
    </row>
    <row r="77" spans="1:23" ht="37.5" x14ac:dyDescent="0.2">
      <c r="A77" s="19">
        <v>3</v>
      </c>
      <c r="B77" s="4" t="s">
        <v>328</v>
      </c>
      <c r="C77" s="4"/>
      <c r="D77" s="4"/>
      <c r="E77" s="4"/>
      <c r="F77" s="4"/>
      <c r="G77" s="4"/>
      <c r="H77" s="4"/>
      <c r="I77" s="4"/>
      <c r="J77" s="4"/>
      <c r="K77" s="4"/>
      <c r="L77" s="4"/>
      <c r="M77" s="4"/>
      <c r="N77" s="4"/>
      <c r="O77" s="4"/>
      <c r="P77" s="4"/>
      <c r="Q77" s="4"/>
      <c r="R77" s="4"/>
      <c r="S77" s="4"/>
      <c r="T77" s="146">
        <v>16000</v>
      </c>
      <c r="U77" s="4"/>
      <c r="V77" s="4"/>
      <c r="W77" s="4"/>
    </row>
    <row r="78" spans="1:23" x14ac:dyDescent="0.2">
      <c r="A78" s="19">
        <v>4</v>
      </c>
      <c r="B78" s="4" t="s">
        <v>329</v>
      </c>
      <c r="C78" s="4"/>
      <c r="D78" s="4"/>
      <c r="E78" s="4"/>
      <c r="F78" s="4"/>
      <c r="G78" s="4"/>
      <c r="H78" s="4"/>
      <c r="I78" s="4"/>
      <c r="J78" s="4"/>
      <c r="K78" s="4"/>
      <c r="L78" s="4"/>
      <c r="M78" s="4"/>
      <c r="N78" s="4"/>
      <c r="O78" s="4"/>
      <c r="P78" s="4"/>
      <c r="Q78" s="4"/>
      <c r="R78" s="4"/>
      <c r="S78" s="4"/>
      <c r="T78" s="146">
        <v>20000</v>
      </c>
      <c r="U78" s="4"/>
      <c r="V78" s="4"/>
      <c r="W78" s="4"/>
    </row>
    <row r="79" spans="1:23" ht="37.5" x14ac:dyDescent="0.2">
      <c r="A79" s="19">
        <v>5</v>
      </c>
      <c r="B79" s="4" t="s">
        <v>189</v>
      </c>
      <c r="C79" s="4"/>
      <c r="D79" s="4"/>
      <c r="E79" s="4"/>
      <c r="F79" s="4"/>
      <c r="G79" s="4"/>
      <c r="H79" s="4"/>
      <c r="I79" s="4"/>
      <c r="J79" s="4"/>
      <c r="K79" s="4"/>
      <c r="L79" s="4"/>
      <c r="M79" s="4"/>
      <c r="N79" s="4"/>
      <c r="O79" s="4"/>
      <c r="P79" s="4"/>
      <c r="Q79" s="4"/>
      <c r="R79" s="4"/>
      <c r="S79" s="4"/>
      <c r="T79" s="146">
        <v>14500</v>
      </c>
      <c r="U79" s="4"/>
      <c r="V79" s="4"/>
      <c r="W79" s="4"/>
    </row>
    <row r="80" spans="1:23" ht="37.5" x14ac:dyDescent="0.2">
      <c r="A80" s="19">
        <v>6</v>
      </c>
      <c r="B80" s="4" t="s">
        <v>193</v>
      </c>
      <c r="C80" s="4"/>
      <c r="D80" s="4"/>
      <c r="E80" s="4"/>
      <c r="F80" s="4"/>
      <c r="G80" s="4"/>
      <c r="H80" s="4"/>
      <c r="I80" s="4"/>
      <c r="J80" s="4"/>
      <c r="K80" s="4"/>
      <c r="L80" s="4"/>
      <c r="M80" s="4"/>
      <c r="N80" s="4"/>
      <c r="O80" s="4"/>
      <c r="P80" s="4"/>
      <c r="Q80" s="4"/>
      <c r="R80" s="4"/>
      <c r="S80" s="4"/>
      <c r="T80" s="146">
        <v>6500</v>
      </c>
      <c r="U80" s="4"/>
      <c r="V80" s="4"/>
      <c r="W80" s="4"/>
    </row>
    <row r="81" spans="1:23" x14ac:dyDescent="0.2">
      <c r="A81" s="19">
        <v>7</v>
      </c>
      <c r="B81" s="4" t="s">
        <v>199</v>
      </c>
      <c r="C81" s="4"/>
      <c r="D81" s="4"/>
      <c r="E81" s="4"/>
      <c r="F81" s="4"/>
      <c r="G81" s="4"/>
      <c r="H81" s="4"/>
      <c r="I81" s="4"/>
      <c r="J81" s="4"/>
      <c r="K81" s="4"/>
      <c r="L81" s="4"/>
      <c r="M81" s="4"/>
      <c r="N81" s="4"/>
      <c r="O81" s="4"/>
      <c r="P81" s="4"/>
      <c r="Q81" s="4"/>
      <c r="R81" s="4"/>
      <c r="S81" s="4"/>
      <c r="T81" s="146">
        <v>25000</v>
      </c>
      <c r="U81" s="4"/>
      <c r="V81" s="4"/>
      <c r="W81" s="4"/>
    </row>
    <row r="82" spans="1:23" ht="37.5" x14ac:dyDescent="0.2">
      <c r="A82" s="19">
        <v>8</v>
      </c>
      <c r="B82" s="4" t="s">
        <v>202</v>
      </c>
      <c r="C82" s="4"/>
      <c r="D82" s="4"/>
      <c r="E82" s="4"/>
      <c r="F82" s="4"/>
      <c r="G82" s="4"/>
      <c r="H82" s="4"/>
      <c r="I82" s="4"/>
      <c r="J82" s="4"/>
      <c r="K82" s="4"/>
      <c r="L82" s="4"/>
      <c r="M82" s="4"/>
      <c r="N82" s="4"/>
      <c r="O82" s="4"/>
      <c r="P82" s="4"/>
      <c r="Q82" s="4"/>
      <c r="R82" s="4"/>
      <c r="S82" s="4"/>
      <c r="T82" s="146">
        <v>22000</v>
      </c>
      <c r="U82" s="4"/>
      <c r="V82" s="4"/>
      <c r="W82" s="4"/>
    </row>
    <row r="83" spans="1:23" ht="37.5" x14ac:dyDescent="0.2">
      <c r="A83" s="19">
        <v>9</v>
      </c>
      <c r="B83" s="4" t="s">
        <v>327</v>
      </c>
      <c r="C83" s="4"/>
      <c r="D83" s="4"/>
      <c r="E83" s="4"/>
      <c r="F83" s="4"/>
      <c r="G83" s="4"/>
      <c r="H83" s="4"/>
      <c r="I83" s="4"/>
      <c r="J83" s="4"/>
      <c r="K83" s="4"/>
      <c r="L83" s="4"/>
      <c r="M83" s="4"/>
      <c r="N83" s="4"/>
      <c r="O83" s="4"/>
      <c r="P83" s="4"/>
      <c r="Q83" s="4"/>
      <c r="R83" s="4"/>
      <c r="S83" s="4"/>
      <c r="T83" s="146">
        <v>8000</v>
      </c>
      <c r="U83" s="4"/>
      <c r="V83" s="4"/>
      <c r="W83" s="4"/>
    </row>
    <row r="84" spans="1:23" ht="37.5" x14ac:dyDescent="0.2">
      <c r="A84" s="19">
        <v>10</v>
      </c>
      <c r="B84" s="4" t="s">
        <v>207</v>
      </c>
      <c r="C84" s="4"/>
      <c r="D84" s="4"/>
      <c r="E84" s="4"/>
      <c r="F84" s="4"/>
      <c r="G84" s="4"/>
      <c r="H84" s="4"/>
      <c r="I84" s="4"/>
      <c r="J84" s="4"/>
      <c r="K84" s="4"/>
      <c r="L84" s="4"/>
      <c r="M84" s="4"/>
      <c r="N84" s="4"/>
      <c r="O84" s="4"/>
      <c r="P84" s="4"/>
      <c r="Q84" s="4"/>
      <c r="R84" s="4"/>
      <c r="S84" s="4"/>
      <c r="T84" s="146">
        <v>25000</v>
      </c>
      <c r="U84" s="4"/>
      <c r="V84" s="4"/>
      <c r="W84" s="4"/>
    </row>
    <row r="85" spans="1:23" ht="37.5" x14ac:dyDescent="0.2">
      <c r="A85" s="19">
        <v>11</v>
      </c>
      <c r="B85" s="4" t="s">
        <v>212</v>
      </c>
      <c r="C85" s="4"/>
      <c r="D85" s="4"/>
      <c r="E85" s="4"/>
      <c r="F85" s="4"/>
      <c r="G85" s="4"/>
      <c r="H85" s="4"/>
      <c r="I85" s="4"/>
      <c r="J85" s="4"/>
      <c r="K85" s="4"/>
      <c r="L85" s="4"/>
      <c r="M85" s="4"/>
      <c r="N85" s="4"/>
      <c r="O85" s="4"/>
      <c r="P85" s="4"/>
      <c r="Q85" s="4"/>
      <c r="R85" s="4"/>
      <c r="S85" s="4"/>
      <c r="T85" s="146">
        <v>7000</v>
      </c>
      <c r="U85" s="4"/>
      <c r="V85" s="4"/>
      <c r="W85" s="4"/>
    </row>
    <row r="86" spans="1:23" x14ac:dyDescent="0.2">
      <c r="A86" s="19">
        <v>12</v>
      </c>
      <c r="B86" s="4" t="s">
        <v>217</v>
      </c>
      <c r="C86" s="4"/>
      <c r="D86" s="4"/>
      <c r="E86" s="4"/>
      <c r="F86" s="4"/>
      <c r="G86" s="4"/>
      <c r="H86" s="4"/>
      <c r="I86" s="4"/>
      <c r="J86" s="4"/>
      <c r="K86" s="4"/>
      <c r="L86" s="4"/>
      <c r="M86" s="4"/>
      <c r="N86" s="4"/>
      <c r="O86" s="4"/>
      <c r="P86" s="4"/>
      <c r="Q86" s="4"/>
      <c r="R86" s="4"/>
      <c r="S86" s="4"/>
      <c r="T86" s="146">
        <v>2000</v>
      </c>
      <c r="U86" s="4"/>
      <c r="V86" s="4"/>
      <c r="W86" s="4"/>
    </row>
    <row r="87" spans="1:23" x14ac:dyDescent="0.2">
      <c r="A87" s="19">
        <v>13</v>
      </c>
      <c r="B87" s="4" t="s">
        <v>330</v>
      </c>
      <c r="C87" s="4"/>
      <c r="D87" s="4"/>
      <c r="E87" s="4"/>
      <c r="F87" s="4"/>
      <c r="G87" s="4"/>
      <c r="H87" s="4"/>
      <c r="I87" s="4"/>
      <c r="J87" s="4"/>
      <c r="K87" s="4"/>
      <c r="L87" s="4"/>
      <c r="M87" s="4"/>
      <c r="N87" s="4"/>
      <c r="O87" s="4"/>
      <c r="P87" s="4"/>
      <c r="Q87" s="4"/>
      <c r="R87" s="4"/>
      <c r="S87" s="4"/>
      <c r="T87" s="146">
        <v>14000</v>
      </c>
      <c r="U87" s="4"/>
      <c r="V87" s="4"/>
      <c r="W87" s="4"/>
    </row>
    <row r="88" spans="1:23" ht="37.5" x14ac:dyDescent="0.2">
      <c r="A88" s="19">
        <v>14</v>
      </c>
      <c r="B88" s="4" t="s">
        <v>225</v>
      </c>
      <c r="C88" s="4"/>
      <c r="D88" s="4"/>
      <c r="E88" s="4"/>
      <c r="F88" s="4"/>
      <c r="G88" s="4"/>
      <c r="H88" s="4"/>
      <c r="I88" s="4"/>
      <c r="J88" s="4"/>
      <c r="K88" s="4"/>
      <c r="L88" s="4"/>
      <c r="M88" s="4"/>
      <c r="N88" s="4"/>
      <c r="O88" s="4"/>
      <c r="P88" s="4"/>
      <c r="Q88" s="4"/>
      <c r="R88" s="4"/>
      <c r="S88" s="4"/>
      <c r="T88" s="146">
        <v>15000</v>
      </c>
      <c r="U88" s="4"/>
      <c r="V88" s="4"/>
      <c r="W88" s="4"/>
    </row>
    <row r="89" spans="1:23" x14ac:dyDescent="0.2">
      <c r="A89" s="19">
        <v>15</v>
      </c>
      <c r="B89" s="4" t="s">
        <v>230</v>
      </c>
      <c r="C89" s="4"/>
      <c r="D89" s="4"/>
      <c r="E89" s="4"/>
      <c r="F89" s="4"/>
      <c r="G89" s="4"/>
      <c r="H89" s="4"/>
      <c r="I89" s="4"/>
      <c r="J89" s="4"/>
      <c r="K89" s="4"/>
      <c r="L89" s="4"/>
      <c r="M89" s="4"/>
      <c r="N89" s="4"/>
      <c r="O89" s="4"/>
      <c r="P89" s="4"/>
      <c r="Q89" s="4"/>
      <c r="R89" s="4"/>
      <c r="S89" s="4"/>
      <c r="T89" s="146">
        <v>5000</v>
      </c>
      <c r="U89" s="4"/>
      <c r="V89" s="4"/>
      <c r="W89" s="4"/>
    </row>
    <row r="90" spans="1:23" ht="37.5" x14ac:dyDescent="0.2">
      <c r="A90" s="19">
        <v>16</v>
      </c>
      <c r="B90" s="4" t="s">
        <v>234</v>
      </c>
      <c r="C90" s="4"/>
      <c r="D90" s="4"/>
      <c r="E90" s="4"/>
      <c r="F90" s="4"/>
      <c r="G90" s="4"/>
      <c r="H90" s="4"/>
      <c r="I90" s="4"/>
      <c r="J90" s="4"/>
      <c r="K90" s="4"/>
      <c r="L90" s="4"/>
      <c r="M90" s="4"/>
      <c r="N90" s="4"/>
      <c r="O90" s="4"/>
      <c r="P90" s="4"/>
      <c r="Q90" s="4"/>
      <c r="R90" s="4"/>
      <c r="S90" s="4"/>
      <c r="T90" s="146">
        <v>22000</v>
      </c>
      <c r="U90" s="4"/>
      <c r="V90" s="4"/>
      <c r="W90" s="4"/>
    </row>
    <row r="91" spans="1:23" ht="37.5" x14ac:dyDescent="0.2">
      <c r="A91" s="19">
        <v>17</v>
      </c>
      <c r="B91" s="4" t="s">
        <v>331</v>
      </c>
      <c r="C91" s="4"/>
      <c r="D91" s="4"/>
      <c r="E91" s="4"/>
      <c r="F91" s="4"/>
      <c r="G91" s="4"/>
      <c r="H91" s="4"/>
      <c r="I91" s="4"/>
      <c r="J91" s="4"/>
      <c r="K91" s="4"/>
      <c r="L91" s="4"/>
      <c r="M91" s="4"/>
      <c r="N91" s="4"/>
      <c r="O91" s="4"/>
      <c r="P91" s="4"/>
      <c r="Q91" s="4"/>
      <c r="R91" s="4"/>
      <c r="S91" s="4"/>
      <c r="T91" s="146">
        <v>5500</v>
      </c>
      <c r="U91" s="4"/>
      <c r="V91" s="4"/>
      <c r="W91" s="4"/>
    </row>
    <row r="92" spans="1:23" ht="37.5" x14ac:dyDescent="0.2">
      <c r="A92" s="19">
        <v>18</v>
      </c>
      <c r="B92" s="4" t="s">
        <v>243</v>
      </c>
      <c r="C92" s="4"/>
      <c r="D92" s="4"/>
      <c r="E92" s="4"/>
      <c r="F92" s="4"/>
      <c r="G92" s="4"/>
      <c r="H92" s="4"/>
      <c r="I92" s="4"/>
      <c r="J92" s="4"/>
      <c r="K92" s="4"/>
      <c r="L92" s="4"/>
      <c r="M92" s="4"/>
      <c r="N92" s="4"/>
      <c r="O92" s="4"/>
      <c r="P92" s="4"/>
      <c r="Q92" s="4"/>
      <c r="R92" s="4"/>
      <c r="S92" s="4"/>
      <c r="T92" s="146">
        <v>4000</v>
      </c>
      <c r="U92" s="4"/>
      <c r="V92" s="4"/>
      <c r="W92" s="4"/>
    </row>
    <row r="93" spans="1:23" ht="37.5" x14ac:dyDescent="0.2">
      <c r="A93" s="19">
        <v>19</v>
      </c>
      <c r="B93" s="4" t="s">
        <v>246</v>
      </c>
      <c r="C93" s="4"/>
      <c r="D93" s="4"/>
      <c r="E93" s="4"/>
      <c r="F93" s="4"/>
      <c r="G93" s="4"/>
      <c r="H93" s="4"/>
      <c r="I93" s="4"/>
      <c r="J93" s="4"/>
      <c r="K93" s="4"/>
      <c r="L93" s="4"/>
      <c r="M93" s="4"/>
      <c r="N93" s="4"/>
      <c r="O93" s="4"/>
      <c r="P93" s="4"/>
      <c r="Q93" s="4"/>
      <c r="R93" s="4"/>
      <c r="S93" s="4"/>
      <c r="T93" s="146">
        <v>7500</v>
      </c>
      <c r="U93" s="4"/>
      <c r="V93" s="4"/>
      <c r="W93" s="4"/>
    </row>
    <row r="94" spans="1:23" x14ac:dyDescent="0.2">
      <c r="A94" s="19">
        <v>20</v>
      </c>
      <c r="B94" s="4" t="s">
        <v>252</v>
      </c>
      <c r="C94" s="4"/>
      <c r="D94" s="4"/>
      <c r="E94" s="4"/>
      <c r="F94" s="4"/>
      <c r="G94" s="4"/>
      <c r="H94" s="4"/>
      <c r="I94" s="4"/>
      <c r="J94" s="4"/>
      <c r="K94" s="4"/>
      <c r="L94" s="4"/>
      <c r="M94" s="4"/>
      <c r="N94" s="4"/>
      <c r="O94" s="4"/>
      <c r="P94" s="4"/>
      <c r="Q94" s="4"/>
      <c r="R94" s="4"/>
      <c r="S94" s="4"/>
      <c r="T94" s="146">
        <v>2500</v>
      </c>
      <c r="U94" s="4"/>
      <c r="V94" s="4"/>
      <c r="W94" s="4"/>
    </row>
    <row r="95" spans="1:23" ht="37.5" x14ac:dyDescent="0.2">
      <c r="A95" s="19">
        <v>21</v>
      </c>
      <c r="B95" s="4" t="s">
        <v>256</v>
      </c>
      <c r="C95" s="4"/>
      <c r="D95" s="4"/>
      <c r="E95" s="4"/>
      <c r="F95" s="4"/>
      <c r="G95" s="4"/>
      <c r="H95" s="4"/>
      <c r="I95" s="4"/>
      <c r="J95" s="4"/>
      <c r="K95" s="4"/>
      <c r="L95" s="4"/>
      <c r="M95" s="4"/>
      <c r="N95" s="4"/>
      <c r="O95" s="4"/>
      <c r="P95" s="4"/>
      <c r="Q95" s="4"/>
      <c r="R95" s="4"/>
      <c r="S95" s="4"/>
      <c r="T95" s="146">
        <v>10000</v>
      </c>
      <c r="U95" s="4"/>
      <c r="V95" s="4"/>
      <c r="W95" s="4"/>
    </row>
    <row r="96" spans="1:23" ht="37.5" x14ac:dyDescent="0.2">
      <c r="A96" s="19">
        <v>22</v>
      </c>
      <c r="B96" s="4" t="s">
        <v>261</v>
      </c>
      <c r="C96" s="4"/>
      <c r="D96" s="4"/>
      <c r="E96" s="4"/>
      <c r="F96" s="4"/>
      <c r="G96" s="4"/>
      <c r="H96" s="4"/>
      <c r="I96" s="4"/>
      <c r="J96" s="4"/>
      <c r="K96" s="4"/>
      <c r="L96" s="4"/>
      <c r="M96" s="4"/>
      <c r="N96" s="4"/>
      <c r="O96" s="4"/>
      <c r="P96" s="4"/>
      <c r="Q96" s="4"/>
      <c r="R96" s="4"/>
      <c r="S96" s="4"/>
      <c r="T96" s="146">
        <v>6500</v>
      </c>
      <c r="U96" s="4"/>
      <c r="V96" s="4"/>
      <c r="W96" s="4"/>
    </row>
    <row r="97" spans="1:23" ht="37.5" x14ac:dyDescent="0.2">
      <c r="A97" s="19">
        <v>23</v>
      </c>
      <c r="B97" s="4" t="s">
        <v>332</v>
      </c>
      <c r="C97" s="4"/>
      <c r="D97" s="4"/>
      <c r="E97" s="4"/>
      <c r="F97" s="4"/>
      <c r="G97" s="4"/>
      <c r="H97" s="4"/>
      <c r="I97" s="4"/>
      <c r="J97" s="4"/>
      <c r="K97" s="4"/>
      <c r="L97" s="4"/>
      <c r="M97" s="4"/>
      <c r="N97" s="4"/>
      <c r="O97" s="4"/>
      <c r="P97" s="4"/>
      <c r="Q97" s="4"/>
      <c r="R97" s="4"/>
      <c r="S97" s="4"/>
      <c r="T97" s="146">
        <v>10000</v>
      </c>
      <c r="U97" s="4"/>
      <c r="V97" s="4"/>
      <c r="W97" s="4"/>
    </row>
    <row r="98" spans="1:23" ht="37.5" x14ac:dyDescent="0.2">
      <c r="A98" s="19">
        <v>24</v>
      </c>
      <c r="B98" s="4" t="s">
        <v>269</v>
      </c>
      <c r="C98" s="4"/>
      <c r="D98" s="4"/>
      <c r="E98" s="4"/>
      <c r="F98" s="4"/>
      <c r="G98" s="4"/>
      <c r="H98" s="4"/>
      <c r="I98" s="4"/>
      <c r="J98" s="4"/>
      <c r="K98" s="4"/>
      <c r="L98" s="4"/>
      <c r="M98" s="4"/>
      <c r="N98" s="4"/>
      <c r="O98" s="4"/>
      <c r="P98" s="4"/>
      <c r="Q98" s="4"/>
      <c r="R98" s="4"/>
      <c r="S98" s="4"/>
      <c r="T98" s="146">
        <v>14000</v>
      </c>
      <c r="U98" s="4"/>
      <c r="V98" s="4"/>
      <c r="W98" s="4"/>
    </row>
    <row r="99" spans="1:23" ht="37.5" x14ac:dyDescent="0.2">
      <c r="A99" s="19">
        <v>25</v>
      </c>
      <c r="B99" s="4" t="s">
        <v>274</v>
      </c>
      <c r="C99" s="4"/>
      <c r="D99" s="4"/>
      <c r="E99" s="4"/>
      <c r="F99" s="4"/>
      <c r="G99" s="4"/>
      <c r="H99" s="4"/>
      <c r="I99" s="4"/>
      <c r="J99" s="4"/>
      <c r="K99" s="4"/>
      <c r="L99" s="4"/>
      <c r="M99" s="4"/>
      <c r="N99" s="4"/>
      <c r="O99" s="4"/>
      <c r="P99" s="4"/>
      <c r="Q99" s="4"/>
      <c r="R99" s="4"/>
      <c r="S99" s="4"/>
      <c r="T99" s="146">
        <v>10000</v>
      </c>
      <c r="U99" s="4"/>
      <c r="V99" s="4"/>
      <c r="W99" s="4"/>
    </row>
    <row r="100" spans="1:23" ht="37.5" x14ac:dyDescent="0.2">
      <c r="A100" s="19">
        <v>26</v>
      </c>
      <c r="B100" s="4" t="s">
        <v>278</v>
      </c>
      <c r="C100" s="4"/>
      <c r="D100" s="4"/>
      <c r="E100" s="4"/>
      <c r="F100" s="4"/>
      <c r="G100" s="4"/>
      <c r="H100" s="4"/>
      <c r="I100" s="4"/>
      <c r="J100" s="4"/>
      <c r="K100" s="4"/>
      <c r="L100" s="4"/>
      <c r="M100" s="4"/>
      <c r="N100" s="4"/>
      <c r="O100" s="4"/>
      <c r="P100" s="4"/>
      <c r="Q100" s="4"/>
      <c r="R100" s="4"/>
      <c r="S100" s="4"/>
      <c r="T100" s="146">
        <v>7000</v>
      </c>
      <c r="U100" s="4"/>
      <c r="V100" s="4"/>
      <c r="W100" s="4"/>
    </row>
    <row r="101" spans="1:23" ht="37.5" x14ac:dyDescent="0.2">
      <c r="A101" s="19">
        <v>27</v>
      </c>
      <c r="B101" s="4" t="s">
        <v>281</v>
      </c>
      <c r="C101" s="4"/>
      <c r="D101" s="4"/>
      <c r="E101" s="4"/>
      <c r="F101" s="4"/>
      <c r="G101" s="4"/>
      <c r="H101" s="4"/>
      <c r="I101" s="4"/>
      <c r="J101" s="4"/>
      <c r="K101" s="4"/>
      <c r="L101" s="4"/>
      <c r="M101" s="4"/>
      <c r="N101" s="4"/>
      <c r="O101" s="4"/>
      <c r="P101" s="4"/>
      <c r="Q101" s="4"/>
      <c r="R101" s="4"/>
      <c r="S101" s="4"/>
      <c r="T101" s="146">
        <v>6000</v>
      </c>
      <c r="U101" s="4"/>
      <c r="V101" s="4"/>
      <c r="W101" s="4"/>
    </row>
    <row r="102" spans="1:23" ht="37.5" x14ac:dyDescent="0.2">
      <c r="A102" s="19">
        <v>28</v>
      </c>
      <c r="B102" s="4" t="s">
        <v>286</v>
      </c>
      <c r="C102" s="4"/>
      <c r="D102" s="4"/>
      <c r="E102" s="4"/>
      <c r="F102" s="4"/>
      <c r="G102" s="4"/>
      <c r="H102" s="4"/>
      <c r="I102" s="4"/>
      <c r="J102" s="4"/>
      <c r="K102" s="4"/>
      <c r="L102" s="4"/>
      <c r="M102" s="4"/>
      <c r="N102" s="4"/>
      <c r="O102" s="4"/>
      <c r="P102" s="4"/>
      <c r="Q102" s="4"/>
      <c r="R102" s="4"/>
      <c r="S102" s="4"/>
      <c r="T102" s="146">
        <v>2500</v>
      </c>
      <c r="U102" s="4"/>
      <c r="V102" s="4"/>
      <c r="W102" s="4"/>
    </row>
    <row r="103" spans="1:23" ht="37.5" x14ac:dyDescent="0.2">
      <c r="A103" s="19">
        <v>29</v>
      </c>
      <c r="B103" s="4" t="s">
        <v>333</v>
      </c>
      <c r="C103" s="4"/>
      <c r="D103" s="4"/>
      <c r="E103" s="4"/>
      <c r="F103" s="4"/>
      <c r="G103" s="4"/>
      <c r="H103" s="4"/>
      <c r="I103" s="4"/>
      <c r="J103" s="4"/>
      <c r="K103" s="4"/>
      <c r="L103" s="4"/>
      <c r="M103" s="4"/>
      <c r="N103" s="4"/>
      <c r="O103" s="4"/>
      <c r="P103" s="4"/>
      <c r="Q103" s="4"/>
      <c r="R103" s="4"/>
      <c r="S103" s="4"/>
      <c r="T103" s="146">
        <v>10000</v>
      </c>
      <c r="U103" s="4"/>
      <c r="V103" s="4"/>
      <c r="W103" s="4"/>
    </row>
    <row r="104" spans="1:23" ht="37.5" x14ac:dyDescent="0.2">
      <c r="A104" s="19">
        <v>30</v>
      </c>
      <c r="B104" s="4" t="s">
        <v>334</v>
      </c>
      <c r="C104" s="4"/>
      <c r="D104" s="4"/>
      <c r="E104" s="4"/>
      <c r="F104" s="4"/>
      <c r="G104" s="4"/>
      <c r="H104" s="4"/>
      <c r="I104" s="4"/>
      <c r="J104" s="4"/>
      <c r="K104" s="4"/>
      <c r="L104" s="4"/>
      <c r="M104" s="4"/>
      <c r="N104" s="4"/>
      <c r="O104" s="4"/>
      <c r="P104" s="4"/>
      <c r="Q104" s="4"/>
      <c r="R104" s="4"/>
      <c r="S104" s="4"/>
      <c r="T104" s="146">
        <v>2500</v>
      </c>
      <c r="U104" s="4"/>
      <c r="V104" s="4"/>
      <c r="W104" s="4"/>
    </row>
    <row r="105" spans="1:23" ht="37.5" x14ac:dyDescent="0.2">
      <c r="A105" s="19">
        <v>31</v>
      </c>
      <c r="B105" s="4" t="s">
        <v>335</v>
      </c>
      <c r="C105" s="4"/>
      <c r="D105" s="4"/>
      <c r="E105" s="4"/>
      <c r="F105" s="4"/>
      <c r="G105" s="4"/>
      <c r="H105" s="4"/>
      <c r="I105" s="4"/>
      <c r="J105" s="4"/>
      <c r="K105" s="4"/>
      <c r="L105" s="4"/>
      <c r="M105" s="4"/>
      <c r="N105" s="4"/>
      <c r="O105" s="4"/>
      <c r="P105" s="4"/>
      <c r="Q105" s="4"/>
      <c r="R105" s="4"/>
      <c r="S105" s="4"/>
      <c r="T105" s="146">
        <v>1000</v>
      </c>
      <c r="U105" s="4"/>
      <c r="V105" s="4"/>
      <c r="W105" s="4"/>
    </row>
    <row r="106" spans="1:23" ht="37.5" x14ac:dyDescent="0.2">
      <c r="A106" s="19">
        <v>32</v>
      </c>
      <c r="B106" s="4" t="s">
        <v>336</v>
      </c>
      <c r="C106" s="4"/>
      <c r="D106" s="4"/>
      <c r="E106" s="4"/>
      <c r="F106" s="4"/>
      <c r="G106" s="4"/>
      <c r="H106" s="4"/>
      <c r="I106" s="4"/>
      <c r="J106" s="4"/>
      <c r="K106" s="4"/>
      <c r="L106" s="4"/>
      <c r="M106" s="4"/>
      <c r="N106" s="4"/>
      <c r="O106" s="4"/>
      <c r="P106" s="4"/>
      <c r="Q106" s="4"/>
      <c r="R106" s="4"/>
      <c r="S106" s="4"/>
      <c r="T106" s="146">
        <v>10000</v>
      </c>
      <c r="U106" s="4"/>
      <c r="V106" s="4"/>
      <c r="W106" s="4"/>
    </row>
    <row r="107" spans="1:23" x14ac:dyDescent="0.2">
      <c r="A107" s="19">
        <v>33</v>
      </c>
      <c r="B107" s="4" t="s">
        <v>304</v>
      </c>
      <c r="C107" s="4"/>
      <c r="D107" s="4"/>
      <c r="E107" s="4"/>
      <c r="F107" s="4"/>
      <c r="G107" s="4"/>
      <c r="H107" s="4"/>
      <c r="I107" s="4"/>
      <c r="J107" s="4"/>
      <c r="K107" s="4"/>
      <c r="L107" s="4"/>
      <c r="M107" s="4"/>
      <c r="N107" s="4"/>
      <c r="O107" s="4"/>
      <c r="P107" s="4"/>
      <c r="Q107" s="4"/>
      <c r="R107" s="4"/>
      <c r="S107" s="4"/>
      <c r="T107" s="146">
        <v>500</v>
      </c>
      <c r="U107" s="4"/>
      <c r="V107" s="4"/>
      <c r="W107" s="4"/>
    </row>
    <row r="108" spans="1:23" x14ac:dyDescent="0.2">
      <c r="A108" s="19">
        <v>34</v>
      </c>
      <c r="B108" s="4" t="s">
        <v>310</v>
      </c>
      <c r="C108" s="4"/>
      <c r="D108" s="4"/>
      <c r="E108" s="4"/>
      <c r="F108" s="4"/>
      <c r="G108" s="4"/>
      <c r="H108" s="4"/>
      <c r="I108" s="4"/>
      <c r="J108" s="4"/>
      <c r="K108" s="4"/>
      <c r="L108" s="4"/>
      <c r="M108" s="4"/>
      <c r="N108" s="4"/>
      <c r="O108" s="4"/>
      <c r="P108" s="4"/>
      <c r="Q108" s="4"/>
      <c r="R108" s="4"/>
      <c r="S108" s="4"/>
      <c r="T108" s="146">
        <v>450</v>
      </c>
      <c r="U108" s="4"/>
      <c r="V108" s="4"/>
      <c r="W108" s="4"/>
    </row>
    <row r="109" spans="1:23" ht="47.25" customHeight="1" x14ac:dyDescent="0.2">
      <c r="A109" s="19">
        <v>35</v>
      </c>
      <c r="B109" s="4" t="s">
        <v>315</v>
      </c>
      <c r="C109" s="4"/>
      <c r="D109" s="4"/>
      <c r="E109" s="4"/>
      <c r="F109" s="4"/>
      <c r="G109" s="4"/>
      <c r="H109" s="4"/>
      <c r="I109" s="4"/>
      <c r="J109" s="4"/>
      <c r="K109" s="4"/>
      <c r="L109" s="4"/>
      <c r="M109" s="4"/>
      <c r="N109" s="4"/>
      <c r="O109" s="4"/>
      <c r="P109" s="4"/>
      <c r="Q109" s="4"/>
      <c r="R109" s="4"/>
      <c r="S109" s="4"/>
      <c r="T109" s="146">
        <v>50000</v>
      </c>
      <c r="U109" s="4"/>
      <c r="V109" s="4"/>
      <c r="W109" s="4"/>
    </row>
    <row r="110" spans="1:23" s="7" customFormat="1" ht="51" customHeight="1" x14ac:dyDescent="0.2">
      <c r="A110" s="18"/>
      <c r="B110" s="10" t="s">
        <v>337</v>
      </c>
      <c r="C110" s="10"/>
      <c r="D110" s="10"/>
      <c r="E110" s="10"/>
      <c r="F110" s="10"/>
      <c r="G110" s="10"/>
      <c r="H110" s="10"/>
      <c r="I110" s="10"/>
      <c r="J110" s="10"/>
      <c r="K110" s="10"/>
      <c r="L110" s="10"/>
      <c r="M110" s="10"/>
      <c r="N110" s="10"/>
      <c r="O110" s="10"/>
      <c r="P110" s="10"/>
      <c r="Q110" s="10"/>
      <c r="R110" s="10"/>
      <c r="S110" s="10"/>
      <c r="T110" s="152">
        <v>26070</v>
      </c>
      <c r="U110" s="10"/>
      <c r="V110" s="10"/>
      <c r="W110" s="10"/>
    </row>
    <row r="111" spans="1:23" ht="37.5" x14ac:dyDescent="0.2">
      <c r="A111" s="19">
        <v>1</v>
      </c>
      <c r="B111" s="4" t="s">
        <v>338</v>
      </c>
      <c r="C111" s="4"/>
      <c r="D111" s="4"/>
      <c r="E111" s="4"/>
      <c r="F111" s="4"/>
      <c r="G111" s="4"/>
      <c r="H111" s="4"/>
      <c r="I111" s="4"/>
      <c r="J111" s="4"/>
      <c r="K111" s="4"/>
      <c r="L111" s="4"/>
      <c r="M111" s="4"/>
      <c r="N111" s="4"/>
      <c r="O111" s="4"/>
      <c r="P111" s="4"/>
      <c r="Q111" s="4"/>
      <c r="R111" s="4"/>
      <c r="S111" s="4"/>
      <c r="T111" s="146">
        <v>5000</v>
      </c>
      <c r="U111" s="4"/>
      <c r="V111" s="4"/>
      <c r="W111" s="4"/>
    </row>
    <row r="112" spans="1:23" ht="102" customHeight="1" x14ac:dyDescent="0.2">
      <c r="A112" s="19">
        <v>2</v>
      </c>
      <c r="B112" s="4" t="s">
        <v>344</v>
      </c>
      <c r="C112" s="4"/>
      <c r="D112" s="4"/>
      <c r="E112" s="4"/>
      <c r="F112" s="4"/>
      <c r="G112" s="4"/>
      <c r="H112" s="4"/>
      <c r="I112" s="4"/>
      <c r="J112" s="4"/>
      <c r="K112" s="4"/>
      <c r="L112" s="4"/>
      <c r="M112" s="4"/>
      <c r="N112" s="4"/>
      <c r="O112" s="4"/>
      <c r="P112" s="4"/>
      <c r="Q112" s="4"/>
      <c r="R112" s="4"/>
      <c r="S112" s="4"/>
      <c r="T112" s="146">
        <v>11670</v>
      </c>
      <c r="U112" s="4"/>
      <c r="V112" s="4"/>
      <c r="W112" s="4"/>
    </row>
    <row r="113" spans="1:23" ht="56.25" x14ac:dyDescent="0.2">
      <c r="A113" s="19">
        <v>3</v>
      </c>
      <c r="B113" s="4" t="s">
        <v>383</v>
      </c>
      <c r="C113" s="4"/>
      <c r="D113" s="4"/>
      <c r="E113" s="4"/>
      <c r="F113" s="4"/>
      <c r="G113" s="4"/>
      <c r="H113" s="4"/>
      <c r="I113" s="4"/>
      <c r="J113" s="4"/>
      <c r="K113" s="4"/>
      <c r="L113" s="4"/>
      <c r="M113" s="4"/>
      <c r="N113" s="4"/>
      <c r="O113" s="4"/>
      <c r="P113" s="4"/>
      <c r="Q113" s="4"/>
      <c r="R113" s="4"/>
      <c r="S113" s="4"/>
      <c r="T113" s="146">
        <v>6000</v>
      </c>
      <c r="U113" s="4"/>
      <c r="V113" s="4"/>
      <c r="W113" s="4"/>
    </row>
    <row r="114" spans="1:23" ht="56.25" x14ac:dyDescent="0.2">
      <c r="A114" s="19">
        <v>4</v>
      </c>
      <c r="B114" s="4" t="s">
        <v>494</v>
      </c>
      <c r="C114" s="4"/>
      <c r="D114" s="4"/>
      <c r="E114" s="4"/>
      <c r="F114" s="4"/>
      <c r="G114" s="4"/>
      <c r="H114" s="4"/>
      <c r="I114" s="4"/>
      <c r="J114" s="4"/>
      <c r="K114" s="4"/>
      <c r="L114" s="4"/>
      <c r="M114" s="4"/>
      <c r="N114" s="4"/>
      <c r="O114" s="4"/>
      <c r="P114" s="4"/>
      <c r="Q114" s="4"/>
      <c r="R114" s="4"/>
      <c r="S114" s="4"/>
      <c r="T114" s="146">
        <v>1500</v>
      </c>
      <c r="U114" s="4"/>
      <c r="V114" s="4"/>
      <c r="W114" s="4"/>
    </row>
    <row r="115" spans="1:23" ht="37.5" x14ac:dyDescent="0.2">
      <c r="A115" s="19">
        <v>5</v>
      </c>
      <c r="B115" s="4" t="s">
        <v>541</v>
      </c>
      <c r="C115" s="4"/>
      <c r="D115" s="4"/>
      <c r="E115" s="4"/>
      <c r="F115" s="4"/>
      <c r="G115" s="4"/>
      <c r="H115" s="4"/>
      <c r="I115" s="4"/>
      <c r="J115" s="4"/>
      <c r="K115" s="4"/>
      <c r="L115" s="4"/>
      <c r="M115" s="4"/>
      <c r="N115" s="4"/>
      <c r="O115" s="4"/>
      <c r="P115" s="4"/>
      <c r="Q115" s="4"/>
      <c r="R115" s="4"/>
      <c r="S115" s="4"/>
      <c r="T115" s="146">
        <v>800</v>
      </c>
      <c r="U115" s="4"/>
      <c r="V115" s="4"/>
      <c r="W115" s="4"/>
    </row>
    <row r="116" spans="1:23" ht="75" x14ac:dyDescent="0.2">
      <c r="A116" s="19">
        <v>6</v>
      </c>
      <c r="B116" s="4" t="s">
        <v>572</v>
      </c>
      <c r="C116" s="4"/>
      <c r="D116" s="4"/>
      <c r="E116" s="4"/>
      <c r="F116" s="4"/>
      <c r="G116" s="4"/>
      <c r="H116" s="4"/>
      <c r="I116" s="4"/>
      <c r="J116" s="4"/>
      <c r="K116" s="4"/>
      <c r="L116" s="4"/>
      <c r="M116" s="4"/>
      <c r="N116" s="4"/>
      <c r="O116" s="4"/>
      <c r="P116" s="4"/>
      <c r="Q116" s="4"/>
      <c r="R116" s="4"/>
      <c r="S116" s="4"/>
      <c r="T116" s="146">
        <v>1100</v>
      </c>
      <c r="U116" s="4"/>
      <c r="V116" s="4"/>
      <c r="W116" s="4"/>
    </row>
    <row r="117" spans="1:23" s="7" customFormat="1" ht="29.25" customHeight="1" x14ac:dyDescent="0.2">
      <c r="A117" s="18"/>
      <c r="B117" s="10" t="s">
        <v>353</v>
      </c>
      <c r="C117" s="10"/>
      <c r="D117" s="10"/>
      <c r="E117" s="10"/>
      <c r="F117" s="10"/>
      <c r="G117" s="10"/>
      <c r="H117" s="10"/>
      <c r="I117" s="10"/>
      <c r="J117" s="10"/>
      <c r="K117" s="10"/>
      <c r="L117" s="10"/>
      <c r="M117" s="10"/>
      <c r="N117" s="10"/>
      <c r="O117" s="10"/>
      <c r="P117" s="10"/>
      <c r="Q117" s="10"/>
      <c r="R117" s="10"/>
      <c r="S117" s="10"/>
      <c r="T117" s="152">
        <v>29000</v>
      </c>
      <c r="U117" s="10"/>
      <c r="V117" s="10"/>
      <c r="W117" s="10"/>
    </row>
    <row r="118" spans="1:23" ht="56.25" x14ac:dyDescent="0.2">
      <c r="A118" s="19">
        <v>1</v>
      </c>
      <c r="B118" s="4" t="s">
        <v>349</v>
      </c>
      <c r="C118" s="4"/>
      <c r="D118" s="4"/>
      <c r="E118" s="4"/>
      <c r="F118" s="4"/>
      <c r="G118" s="4"/>
      <c r="H118" s="4"/>
      <c r="I118" s="4"/>
      <c r="J118" s="4"/>
      <c r="K118" s="4"/>
      <c r="L118" s="4"/>
      <c r="M118" s="4"/>
      <c r="N118" s="4"/>
      <c r="O118" s="4"/>
      <c r="P118" s="4"/>
      <c r="Q118" s="4"/>
      <c r="R118" s="4"/>
      <c r="S118" s="4"/>
      <c r="T118" s="146">
        <v>29000</v>
      </c>
      <c r="U118" s="4"/>
      <c r="V118" s="4"/>
      <c r="W118" s="4"/>
    </row>
    <row r="119" spans="1:23" s="7" customFormat="1" ht="28.5" customHeight="1" x14ac:dyDescent="0.2">
      <c r="A119" s="18"/>
      <c r="B119" s="10" t="s">
        <v>388</v>
      </c>
      <c r="C119" s="10"/>
      <c r="D119" s="10"/>
      <c r="E119" s="10"/>
      <c r="F119" s="10"/>
      <c r="G119" s="10"/>
      <c r="H119" s="10"/>
      <c r="I119" s="10"/>
      <c r="J119" s="10"/>
      <c r="K119" s="10"/>
      <c r="L119" s="10"/>
      <c r="M119" s="10"/>
      <c r="N119" s="10"/>
      <c r="O119" s="10"/>
      <c r="P119" s="10"/>
      <c r="Q119" s="10"/>
      <c r="R119" s="10"/>
      <c r="S119" s="10"/>
      <c r="T119" s="152">
        <v>16300</v>
      </c>
      <c r="U119" s="10"/>
      <c r="V119" s="10"/>
      <c r="W119" s="10"/>
    </row>
    <row r="120" spans="1:23" ht="112.5" x14ac:dyDescent="0.2">
      <c r="A120" s="19">
        <v>1</v>
      </c>
      <c r="B120" s="4" t="s">
        <v>355</v>
      </c>
      <c r="C120" s="4"/>
      <c r="D120" s="4"/>
      <c r="E120" s="4"/>
      <c r="F120" s="4"/>
      <c r="G120" s="4"/>
      <c r="H120" s="4"/>
      <c r="I120" s="4"/>
      <c r="J120" s="4"/>
      <c r="K120" s="4"/>
      <c r="L120" s="4"/>
      <c r="M120" s="4"/>
      <c r="N120" s="4"/>
      <c r="O120" s="4"/>
      <c r="P120" s="4"/>
      <c r="Q120" s="4"/>
      <c r="R120" s="4"/>
      <c r="S120" s="4"/>
      <c r="T120" s="146">
        <v>4300</v>
      </c>
      <c r="U120" s="4"/>
      <c r="V120" s="4"/>
      <c r="W120" s="4"/>
    </row>
    <row r="121" spans="1:23" ht="112.5" x14ac:dyDescent="0.2">
      <c r="A121" s="19">
        <v>2</v>
      </c>
      <c r="B121" s="4" t="s">
        <v>360</v>
      </c>
      <c r="C121" s="4"/>
      <c r="D121" s="4"/>
      <c r="E121" s="4"/>
      <c r="F121" s="4"/>
      <c r="G121" s="4"/>
      <c r="H121" s="4"/>
      <c r="I121" s="4"/>
      <c r="J121" s="4"/>
      <c r="K121" s="4"/>
      <c r="L121" s="4"/>
      <c r="M121" s="4"/>
      <c r="N121" s="4"/>
      <c r="O121" s="4"/>
      <c r="P121" s="4"/>
      <c r="Q121" s="4"/>
      <c r="R121" s="4"/>
      <c r="S121" s="4"/>
      <c r="T121" s="146">
        <v>4800</v>
      </c>
      <c r="U121" s="4"/>
      <c r="V121" s="4"/>
      <c r="W121" s="4"/>
    </row>
    <row r="122" spans="1:23" ht="112.5" x14ac:dyDescent="0.2">
      <c r="A122" s="19">
        <v>3</v>
      </c>
      <c r="B122" s="4" t="s">
        <v>362</v>
      </c>
      <c r="C122" s="4"/>
      <c r="D122" s="4"/>
      <c r="E122" s="4"/>
      <c r="F122" s="4"/>
      <c r="G122" s="4"/>
      <c r="H122" s="4"/>
      <c r="I122" s="4"/>
      <c r="J122" s="4"/>
      <c r="K122" s="4"/>
      <c r="L122" s="4"/>
      <c r="M122" s="4"/>
      <c r="N122" s="4"/>
      <c r="O122" s="4"/>
      <c r="P122" s="4"/>
      <c r="Q122" s="4"/>
      <c r="R122" s="4"/>
      <c r="S122" s="4"/>
      <c r="T122" s="146">
        <v>4400</v>
      </c>
      <c r="U122" s="4"/>
      <c r="V122" s="4"/>
      <c r="W122" s="4"/>
    </row>
    <row r="123" spans="1:23" ht="103.5" customHeight="1" x14ac:dyDescent="0.2">
      <c r="A123" s="19">
        <v>4</v>
      </c>
      <c r="B123" s="4" t="s">
        <v>365</v>
      </c>
      <c r="C123" s="4"/>
      <c r="D123" s="4"/>
      <c r="E123" s="4"/>
      <c r="F123" s="4"/>
      <c r="G123" s="4"/>
      <c r="H123" s="4"/>
      <c r="I123" s="4"/>
      <c r="J123" s="4"/>
      <c r="K123" s="4"/>
      <c r="L123" s="4"/>
      <c r="M123" s="4"/>
      <c r="N123" s="4"/>
      <c r="O123" s="4"/>
      <c r="P123" s="4"/>
      <c r="Q123" s="4"/>
      <c r="R123" s="4"/>
      <c r="S123" s="4"/>
      <c r="T123" s="146">
        <v>2800</v>
      </c>
      <c r="U123" s="4"/>
      <c r="V123" s="4"/>
      <c r="W123" s="4"/>
    </row>
    <row r="124" spans="1:23" s="7" customFormat="1" ht="30.75" customHeight="1" x14ac:dyDescent="0.2">
      <c r="A124" s="18"/>
      <c r="B124" s="10" t="s">
        <v>632</v>
      </c>
      <c r="C124" s="10"/>
      <c r="D124" s="10"/>
      <c r="E124" s="10"/>
      <c r="F124" s="10"/>
      <c r="G124" s="10"/>
      <c r="H124" s="10"/>
      <c r="I124" s="10"/>
      <c r="J124" s="10"/>
      <c r="K124" s="10"/>
      <c r="L124" s="10"/>
      <c r="M124" s="10"/>
      <c r="N124" s="10"/>
      <c r="O124" s="10"/>
      <c r="P124" s="10"/>
      <c r="Q124" s="10"/>
      <c r="R124" s="10"/>
      <c r="S124" s="10"/>
      <c r="T124" s="152">
        <f>SUM(T125:T131)</f>
        <v>56400</v>
      </c>
      <c r="U124" s="10"/>
      <c r="V124" s="10"/>
      <c r="W124" s="10"/>
    </row>
    <row r="125" spans="1:23" ht="37.5" x14ac:dyDescent="0.2">
      <c r="A125" s="19">
        <v>1</v>
      </c>
      <c r="B125" s="4" t="s">
        <v>404</v>
      </c>
      <c r="C125" s="4"/>
      <c r="D125" s="4"/>
      <c r="E125" s="4"/>
      <c r="F125" s="4"/>
      <c r="G125" s="4"/>
      <c r="H125" s="4"/>
      <c r="I125" s="4"/>
      <c r="J125" s="4"/>
      <c r="K125" s="4"/>
      <c r="L125" s="4"/>
      <c r="M125" s="4"/>
      <c r="N125" s="4"/>
      <c r="O125" s="4"/>
      <c r="P125" s="4"/>
      <c r="Q125" s="4"/>
      <c r="R125" s="4"/>
      <c r="S125" s="4"/>
      <c r="T125" s="146">
        <v>1200</v>
      </c>
      <c r="U125" s="4"/>
      <c r="V125" s="4"/>
      <c r="W125" s="4"/>
    </row>
    <row r="126" spans="1:23" ht="37.5" x14ac:dyDescent="0.2">
      <c r="A126" s="19">
        <v>2</v>
      </c>
      <c r="B126" s="4" t="s">
        <v>433</v>
      </c>
      <c r="C126" s="4"/>
      <c r="D126" s="4"/>
      <c r="E126" s="4"/>
      <c r="F126" s="4"/>
      <c r="G126" s="4"/>
      <c r="H126" s="4"/>
      <c r="I126" s="4"/>
      <c r="J126" s="4"/>
      <c r="K126" s="4"/>
      <c r="L126" s="4"/>
      <c r="M126" s="4"/>
      <c r="N126" s="4"/>
      <c r="O126" s="4"/>
      <c r="P126" s="4"/>
      <c r="Q126" s="4"/>
      <c r="R126" s="4"/>
      <c r="S126" s="4"/>
      <c r="T126" s="146">
        <v>1200</v>
      </c>
      <c r="U126" s="4"/>
      <c r="V126" s="4"/>
      <c r="W126" s="4"/>
    </row>
    <row r="127" spans="1:23" ht="37.5" x14ac:dyDescent="0.2">
      <c r="A127" s="19">
        <v>3</v>
      </c>
      <c r="B127" s="4" t="s">
        <v>456</v>
      </c>
      <c r="C127" s="4"/>
      <c r="D127" s="4"/>
      <c r="E127" s="4"/>
      <c r="F127" s="4"/>
      <c r="G127" s="4"/>
      <c r="H127" s="4"/>
      <c r="I127" s="4"/>
      <c r="J127" s="4"/>
      <c r="K127" s="4"/>
      <c r="L127" s="4"/>
      <c r="M127" s="4"/>
      <c r="N127" s="4"/>
      <c r="O127" s="4"/>
      <c r="P127" s="4"/>
      <c r="Q127" s="4"/>
      <c r="R127" s="4"/>
      <c r="S127" s="4"/>
      <c r="T127" s="146">
        <v>5000</v>
      </c>
      <c r="U127" s="4"/>
      <c r="V127" s="4"/>
      <c r="W127" s="4"/>
    </row>
    <row r="128" spans="1:23" ht="93.75" x14ac:dyDescent="0.2">
      <c r="A128" s="175">
        <v>4</v>
      </c>
      <c r="B128" s="4" t="s">
        <v>611</v>
      </c>
      <c r="C128" s="4"/>
      <c r="D128" s="4"/>
      <c r="E128" s="4"/>
      <c r="F128" s="4"/>
      <c r="G128" s="4"/>
      <c r="H128" s="4"/>
      <c r="I128" s="4"/>
      <c r="J128" s="4"/>
      <c r="K128" s="4"/>
      <c r="L128" s="4"/>
      <c r="M128" s="4"/>
      <c r="N128" s="4"/>
      <c r="O128" s="4"/>
      <c r="P128" s="4"/>
      <c r="Q128" s="4"/>
      <c r="R128" s="4"/>
      <c r="S128" s="4"/>
      <c r="T128" s="146">
        <v>10000</v>
      </c>
      <c r="U128" s="4"/>
      <c r="V128" s="4"/>
      <c r="W128" s="4"/>
    </row>
    <row r="129" spans="1:23" ht="37.5" x14ac:dyDescent="0.2">
      <c r="A129" s="175">
        <v>5</v>
      </c>
      <c r="B129" s="4" t="s">
        <v>617</v>
      </c>
      <c r="C129" s="4"/>
      <c r="D129" s="4"/>
      <c r="E129" s="4"/>
      <c r="F129" s="4"/>
      <c r="G129" s="4"/>
      <c r="H129" s="4"/>
      <c r="I129" s="4"/>
      <c r="J129" s="4"/>
      <c r="K129" s="4"/>
      <c r="L129" s="4"/>
      <c r="M129" s="4"/>
      <c r="N129" s="4"/>
      <c r="O129" s="4"/>
      <c r="P129" s="4"/>
      <c r="Q129" s="4"/>
      <c r="R129" s="4"/>
      <c r="S129" s="4"/>
      <c r="T129" s="146">
        <v>30000</v>
      </c>
      <c r="U129" s="4"/>
      <c r="V129" s="4"/>
      <c r="W129" s="4"/>
    </row>
    <row r="130" spans="1:23" ht="75" x14ac:dyDescent="0.2">
      <c r="A130" s="175">
        <v>6</v>
      </c>
      <c r="B130" s="4" t="s">
        <v>622</v>
      </c>
      <c r="C130" s="4"/>
      <c r="D130" s="4"/>
      <c r="E130" s="4"/>
      <c r="F130" s="4"/>
      <c r="G130" s="4"/>
      <c r="H130" s="4"/>
      <c r="I130" s="4"/>
      <c r="J130" s="4"/>
      <c r="K130" s="4"/>
      <c r="L130" s="4"/>
      <c r="M130" s="4"/>
      <c r="N130" s="4"/>
      <c r="O130" s="4"/>
      <c r="P130" s="4"/>
      <c r="Q130" s="4"/>
      <c r="R130" s="4"/>
      <c r="S130" s="4"/>
      <c r="T130" s="146">
        <v>4000</v>
      </c>
      <c r="U130" s="4"/>
      <c r="V130" s="4"/>
      <c r="W130" s="4"/>
    </row>
    <row r="131" spans="1:23" ht="26.25" customHeight="1" x14ac:dyDescent="0.2">
      <c r="A131" s="175">
        <v>7</v>
      </c>
      <c r="B131" s="4" t="s">
        <v>627</v>
      </c>
      <c r="C131" s="4"/>
      <c r="D131" s="4"/>
      <c r="E131" s="4"/>
      <c r="F131" s="4"/>
      <c r="G131" s="4"/>
      <c r="H131" s="4"/>
      <c r="I131" s="4"/>
      <c r="J131" s="4"/>
      <c r="K131" s="4"/>
      <c r="L131" s="4"/>
      <c r="M131" s="4"/>
      <c r="N131" s="4"/>
      <c r="O131" s="4"/>
      <c r="P131" s="4"/>
      <c r="Q131" s="4"/>
      <c r="R131" s="4"/>
      <c r="S131" s="4"/>
      <c r="T131" s="146">
        <v>5000</v>
      </c>
      <c r="U131" s="4"/>
      <c r="V131" s="4"/>
      <c r="W131" s="4"/>
    </row>
    <row r="132" spans="1:23" s="7" customFormat="1" ht="33" customHeight="1" x14ac:dyDescent="0.2">
      <c r="A132" s="18"/>
      <c r="B132" s="10" t="s">
        <v>410</v>
      </c>
      <c r="C132" s="10"/>
      <c r="D132" s="10"/>
      <c r="E132" s="10"/>
      <c r="F132" s="10"/>
      <c r="G132" s="10"/>
      <c r="H132" s="10"/>
      <c r="I132" s="10"/>
      <c r="J132" s="10"/>
      <c r="K132" s="10"/>
      <c r="L132" s="10"/>
      <c r="M132" s="10"/>
      <c r="N132" s="10"/>
      <c r="O132" s="10"/>
      <c r="P132" s="10"/>
      <c r="Q132" s="10"/>
      <c r="R132" s="10"/>
      <c r="S132" s="10"/>
      <c r="T132" s="152">
        <v>103411</v>
      </c>
      <c r="U132" s="10"/>
      <c r="V132" s="10"/>
      <c r="W132" s="10"/>
    </row>
    <row r="133" spans="1:23" ht="37.5" x14ac:dyDescent="0.2">
      <c r="A133" s="19">
        <v>1</v>
      </c>
      <c r="B133" s="4" t="s">
        <v>411</v>
      </c>
      <c r="C133" s="4"/>
      <c r="D133" s="4"/>
      <c r="E133" s="4"/>
      <c r="F133" s="4"/>
      <c r="G133" s="4"/>
      <c r="H133" s="4"/>
      <c r="I133" s="4"/>
      <c r="J133" s="4"/>
      <c r="K133" s="4"/>
      <c r="L133" s="4"/>
      <c r="M133" s="4"/>
      <c r="N133" s="4"/>
      <c r="O133" s="4"/>
      <c r="P133" s="4"/>
      <c r="Q133" s="4"/>
      <c r="R133" s="4"/>
      <c r="S133" s="4"/>
      <c r="T133" s="146">
        <v>5100</v>
      </c>
      <c r="U133" s="4"/>
      <c r="V133" s="4"/>
      <c r="W133" s="4"/>
    </row>
    <row r="134" spans="1:23" ht="37.5" x14ac:dyDescent="0.2">
      <c r="A134" s="19">
        <v>2</v>
      </c>
      <c r="B134" s="4" t="s">
        <v>424</v>
      </c>
      <c r="C134" s="4"/>
      <c r="D134" s="4"/>
      <c r="E134" s="4"/>
      <c r="F134" s="4"/>
      <c r="G134" s="4"/>
      <c r="H134" s="4"/>
      <c r="I134" s="4"/>
      <c r="J134" s="4"/>
      <c r="K134" s="4"/>
      <c r="L134" s="4"/>
      <c r="M134" s="4"/>
      <c r="N134" s="4"/>
      <c r="O134" s="4"/>
      <c r="P134" s="4"/>
      <c r="Q134" s="4"/>
      <c r="R134" s="4"/>
      <c r="S134" s="4"/>
      <c r="T134" s="146">
        <v>5100</v>
      </c>
      <c r="U134" s="4"/>
      <c r="V134" s="4"/>
      <c r="W134" s="4"/>
    </row>
    <row r="135" spans="1:23" ht="37.5" x14ac:dyDescent="0.2">
      <c r="A135" s="19">
        <v>3</v>
      </c>
      <c r="B135" s="4" t="s">
        <v>428</v>
      </c>
      <c r="C135" s="4"/>
      <c r="D135" s="4"/>
      <c r="E135" s="4"/>
      <c r="F135" s="4"/>
      <c r="G135" s="4"/>
      <c r="H135" s="4"/>
      <c r="I135" s="4"/>
      <c r="J135" s="4"/>
      <c r="K135" s="4"/>
      <c r="L135" s="4"/>
      <c r="M135" s="4"/>
      <c r="N135" s="4"/>
      <c r="O135" s="4"/>
      <c r="P135" s="4"/>
      <c r="Q135" s="4"/>
      <c r="R135" s="4"/>
      <c r="S135" s="4"/>
      <c r="T135" s="146">
        <v>5100</v>
      </c>
      <c r="U135" s="4"/>
      <c r="V135" s="4"/>
      <c r="W135" s="4"/>
    </row>
    <row r="136" spans="1:23" ht="37.5" x14ac:dyDescent="0.2">
      <c r="A136" s="19">
        <v>4</v>
      </c>
      <c r="B136" s="4" t="s">
        <v>430</v>
      </c>
      <c r="C136" s="4"/>
      <c r="D136" s="4"/>
      <c r="E136" s="4"/>
      <c r="F136" s="4"/>
      <c r="G136" s="4"/>
      <c r="H136" s="4"/>
      <c r="I136" s="4"/>
      <c r="J136" s="4"/>
      <c r="K136" s="4"/>
      <c r="L136" s="4"/>
      <c r="M136" s="4"/>
      <c r="N136" s="4"/>
      <c r="O136" s="4"/>
      <c r="P136" s="4"/>
      <c r="Q136" s="4"/>
      <c r="R136" s="4"/>
      <c r="S136" s="4"/>
      <c r="T136" s="146">
        <v>5100</v>
      </c>
      <c r="U136" s="4"/>
      <c r="V136" s="4"/>
      <c r="W136" s="4"/>
    </row>
    <row r="137" spans="1:23" ht="37.5" x14ac:dyDescent="0.2">
      <c r="A137" s="19">
        <v>5</v>
      </c>
      <c r="B137" s="4" t="s">
        <v>432</v>
      </c>
      <c r="C137" s="4"/>
      <c r="D137" s="4"/>
      <c r="E137" s="4"/>
      <c r="F137" s="4"/>
      <c r="G137" s="4"/>
      <c r="H137" s="4"/>
      <c r="I137" s="4"/>
      <c r="J137" s="4"/>
      <c r="K137" s="4"/>
      <c r="L137" s="4"/>
      <c r="M137" s="4"/>
      <c r="N137" s="4"/>
      <c r="O137" s="4"/>
      <c r="P137" s="4"/>
      <c r="Q137" s="4"/>
      <c r="R137" s="4"/>
      <c r="S137" s="4"/>
      <c r="T137" s="146">
        <v>5100</v>
      </c>
      <c r="U137" s="4"/>
      <c r="V137" s="4"/>
      <c r="W137" s="4"/>
    </row>
    <row r="138" spans="1:23" ht="37.5" x14ac:dyDescent="0.2">
      <c r="A138" s="19">
        <v>6</v>
      </c>
      <c r="B138" s="4" t="s">
        <v>436</v>
      </c>
      <c r="C138" s="4"/>
      <c r="D138" s="4"/>
      <c r="E138" s="4"/>
      <c r="F138" s="4"/>
      <c r="G138" s="4"/>
      <c r="H138" s="4"/>
      <c r="I138" s="4"/>
      <c r="J138" s="4"/>
      <c r="K138" s="4"/>
      <c r="L138" s="4"/>
      <c r="M138" s="4"/>
      <c r="N138" s="4"/>
      <c r="O138" s="4"/>
      <c r="P138" s="4"/>
      <c r="Q138" s="4"/>
      <c r="R138" s="4"/>
      <c r="S138" s="4"/>
      <c r="T138" s="146">
        <v>5100</v>
      </c>
      <c r="U138" s="4"/>
      <c r="V138" s="4"/>
      <c r="W138" s="4"/>
    </row>
    <row r="139" spans="1:23" ht="37.5" x14ac:dyDescent="0.2">
      <c r="A139" s="19">
        <v>7</v>
      </c>
      <c r="B139" s="4" t="s">
        <v>438</v>
      </c>
      <c r="C139" s="4"/>
      <c r="D139" s="4"/>
      <c r="E139" s="4"/>
      <c r="F139" s="4"/>
      <c r="G139" s="4"/>
      <c r="H139" s="4"/>
      <c r="I139" s="4"/>
      <c r="J139" s="4"/>
      <c r="K139" s="4"/>
      <c r="L139" s="4"/>
      <c r="M139" s="4"/>
      <c r="N139" s="4"/>
      <c r="O139" s="4"/>
      <c r="P139" s="4"/>
      <c r="Q139" s="4"/>
      <c r="R139" s="4"/>
      <c r="S139" s="4"/>
      <c r="T139" s="146">
        <v>1700</v>
      </c>
      <c r="U139" s="4"/>
      <c r="V139" s="4"/>
      <c r="W139" s="4"/>
    </row>
    <row r="140" spans="1:23" ht="37.5" x14ac:dyDescent="0.2">
      <c r="A140" s="19">
        <v>8</v>
      </c>
      <c r="B140" s="4" t="s">
        <v>440</v>
      </c>
      <c r="C140" s="4"/>
      <c r="D140" s="4"/>
      <c r="E140" s="4"/>
      <c r="F140" s="4"/>
      <c r="G140" s="4"/>
      <c r="H140" s="4"/>
      <c r="I140" s="4"/>
      <c r="J140" s="4"/>
      <c r="K140" s="4"/>
      <c r="L140" s="4"/>
      <c r="M140" s="4"/>
      <c r="N140" s="4"/>
      <c r="O140" s="4"/>
      <c r="P140" s="4"/>
      <c r="Q140" s="4"/>
      <c r="R140" s="4"/>
      <c r="S140" s="4"/>
      <c r="T140" s="146">
        <v>3311</v>
      </c>
      <c r="U140" s="4"/>
      <c r="V140" s="4"/>
      <c r="W140" s="4"/>
    </row>
    <row r="141" spans="1:23" ht="37.5" x14ac:dyDescent="0.2">
      <c r="A141" s="19">
        <v>9</v>
      </c>
      <c r="B141" s="4" t="s">
        <v>455</v>
      </c>
      <c r="C141" s="4"/>
      <c r="D141" s="4"/>
      <c r="E141" s="4"/>
      <c r="F141" s="4"/>
      <c r="G141" s="4"/>
      <c r="H141" s="4"/>
      <c r="I141" s="4"/>
      <c r="J141" s="4"/>
      <c r="K141" s="4"/>
      <c r="L141" s="4"/>
      <c r="M141" s="4"/>
      <c r="N141" s="4"/>
      <c r="O141" s="4"/>
      <c r="P141" s="4"/>
      <c r="Q141" s="4"/>
      <c r="R141" s="4"/>
      <c r="S141" s="4"/>
      <c r="T141" s="146">
        <v>5100</v>
      </c>
      <c r="U141" s="4"/>
      <c r="V141" s="4"/>
      <c r="W141" s="4"/>
    </row>
    <row r="142" spans="1:23" ht="37.5" x14ac:dyDescent="0.2">
      <c r="A142" s="19">
        <v>10</v>
      </c>
      <c r="B142" s="4" t="s">
        <v>441</v>
      </c>
      <c r="C142" s="4"/>
      <c r="D142" s="4"/>
      <c r="E142" s="4"/>
      <c r="F142" s="4"/>
      <c r="G142" s="4"/>
      <c r="H142" s="4"/>
      <c r="I142" s="4"/>
      <c r="J142" s="4"/>
      <c r="K142" s="4"/>
      <c r="L142" s="4"/>
      <c r="M142" s="4"/>
      <c r="N142" s="4"/>
      <c r="O142" s="4"/>
      <c r="P142" s="4"/>
      <c r="Q142" s="4"/>
      <c r="R142" s="4"/>
      <c r="S142" s="4"/>
      <c r="T142" s="146">
        <v>5100</v>
      </c>
      <c r="U142" s="4"/>
      <c r="V142" s="4"/>
      <c r="W142" s="4"/>
    </row>
    <row r="143" spans="1:23" ht="37.5" x14ac:dyDescent="0.2">
      <c r="A143" s="19">
        <v>11</v>
      </c>
      <c r="B143" s="4" t="s">
        <v>443</v>
      </c>
      <c r="C143" s="4"/>
      <c r="D143" s="4"/>
      <c r="E143" s="4"/>
      <c r="F143" s="4"/>
      <c r="G143" s="4"/>
      <c r="H143" s="4"/>
      <c r="I143" s="4"/>
      <c r="J143" s="4"/>
      <c r="K143" s="4"/>
      <c r="L143" s="4"/>
      <c r="M143" s="4"/>
      <c r="N143" s="4"/>
      <c r="O143" s="4"/>
      <c r="P143" s="4"/>
      <c r="Q143" s="4"/>
      <c r="R143" s="4"/>
      <c r="S143" s="4"/>
      <c r="T143" s="146">
        <v>5100</v>
      </c>
      <c r="U143" s="4"/>
      <c r="V143" s="4"/>
      <c r="W143" s="4"/>
    </row>
    <row r="144" spans="1:23" ht="37.5" x14ac:dyDescent="0.2">
      <c r="A144" s="19">
        <v>12</v>
      </c>
      <c r="B144" s="4" t="s">
        <v>445</v>
      </c>
      <c r="C144" s="4"/>
      <c r="D144" s="4"/>
      <c r="E144" s="4"/>
      <c r="F144" s="4"/>
      <c r="G144" s="4"/>
      <c r="H144" s="4"/>
      <c r="I144" s="4"/>
      <c r="J144" s="4"/>
      <c r="K144" s="4"/>
      <c r="L144" s="4"/>
      <c r="M144" s="4"/>
      <c r="N144" s="4"/>
      <c r="O144" s="4"/>
      <c r="P144" s="4"/>
      <c r="Q144" s="4"/>
      <c r="R144" s="4"/>
      <c r="S144" s="4"/>
      <c r="T144" s="146">
        <v>5100</v>
      </c>
      <c r="U144" s="4"/>
      <c r="V144" s="4"/>
      <c r="W144" s="4"/>
    </row>
    <row r="145" spans="1:23" ht="37.5" x14ac:dyDescent="0.2">
      <c r="A145" s="19">
        <v>13</v>
      </c>
      <c r="B145" s="4" t="s">
        <v>446</v>
      </c>
      <c r="C145" s="4"/>
      <c r="D145" s="4"/>
      <c r="E145" s="4"/>
      <c r="F145" s="4"/>
      <c r="G145" s="4"/>
      <c r="H145" s="4"/>
      <c r="I145" s="4"/>
      <c r="J145" s="4"/>
      <c r="K145" s="4"/>
      <c r="L145" s="4"/>
      <c r="M145" s="4"/>
      <c r="N145" s="4"/>
      <c r="O145" s="4"/>
      <c r="P145" s="4"/>
      <c r="Q145" s="4"/>
      <c r="R145" s="4"/>
      <c r="S145" s="4"/>
      <c r="T145" s="146">
        <v>5100</v>
      </c>
      <c r="U145" s="4"/>
      <c r="V145" s="4"/>
      <c r="W145" s="4"/>
    </row>
    <row r="146" spans="1:23" ht="37.5" x14ac:dyDescent="0.2">
      <c r="A146" s="19">
        <v>14</v>
      </c>
      <c r="B146" s="4" t="s">
        <v>447</v>
      </c>
      <c r="C146" s="4"/>
      <c r="D146" s="4"/>
      <c r="E146" s="4"/>
      <c r="F146" s="4"/>
      <c r="G146" s="4"/>
      <c r="H146" s="4"/>
      <c r="I146" s="4"/>
      <c r="J146" s="4"/>
      <c r="K146" s="4"/>
      <c r="L146" s="4"/>
      <c r="M146" s="4"/>
      <c r="N146" s="4"/>
      <c r="O146" s="4"/>
      <c r="P146" s="4"/>
      <c r="Q146" s="4"/>
      <c r="R146" s="4"/>
      <c r="S146" s="4"/>
      <c r="T146" s="146">
        <v>5100</v>
      </c>
      <c r="U146" s="4"/>
      <c r="V146" s="4"/>
      <c r="W146" s="4"/>
    </row>
    <row r="147" spans="1:23" ht="37.5" x14ac:dyDescent="0.2">
      <c r="A147" s="19">
        <v>15</v>
      </c>
      <c r="B147" s="4" t="s">
        <v>449</v>
      </c>
      <c r="C147" s="4"/>
      <c r="D147" s="4"/>
      <c r="E147" s="4"/>
      <c r="F147" s="4"/>
      <c r="G147" s="4"/>
      <c r="H147" s="4"/>
      <c r="I147" s="4"/>
      <c r="J147" s="4"/>
      <c r="K147" s="4"/>
      <c r="L147" s="4"/>
      <c r="M147" s="4"/>
      <c r="N147" s="4"/>
      <c r="O147" s="4"/>
      <c r="P147" s="4"/>
      <c r="Q147" s="4"/>
      <c r="R147" s="4"/>
      <c r="S147" s="4"/>
      <c r="T147" s="146">
        <v>5100</v>
      </c>
      <c r="U147" s="4"/>
      <c r="V147" s="4"/>
      <c r="W147" s="4"/>
    </row>
    <row r="148" spans="1:23" ht="37.5" x14ac:dyDescent="0.2">
      <c r="A148" s="19">
        <v>16</v>
      </c>
      <c r="B148" s="4" t="s">
        <v>450</v>
      </c>
      <c r="C148" s="4"/>
      <c r="D148" s="4"/>
      <c r="E148" s="4"/>
      <c r="F148" s="4"/>
      <c r="G148" s="4"/>
      <c r="H148" s="4"/>
      <c r="I148" s="4"/>
      <c r="J148" s="4"/>
      <c r="K148" s="4"/>
      <c r="L148" s="4"/>
      <c r="M148" s="4"/>
      <c r="N148" s="4"/>
      <c r="O148" s="4"/>
      <c r="P148" s="4"/>
      <c r="Q148" s="4"/>
      <c r="R148" s="4"/>
      <c r="S148" s="4"/>
      <c r="T148" s="146">
        <v>5100</v>
      </c>
      <c r="U148" s="4"/>
      <c r="V148" s="4"/>
      <c r="W148" s="4"/>
    </row>
    <row r="149" spans="1:23" ht="37.5" x14ac:dyDescent="0.2">
      <c r="A149" s="19">
        <v>17</v>
      </c>
      <c r="B149" s="4" t="s">
        <v>451</v>
      </c>
      <c r="C149" s="4"/>
      <c r="D149" s="4"/>
      <c r="E149" s="4"/>
      <c r="F149" s="4"/>
      <c r="G149" s="4"/>
      <c r="H149" s="4"/>
      <c r="I149" s="4"/>
      <c r="J149" s="4"/>
      <c r="K149" s="4"/>
      <c r="L149" s="4"/>
      <c r="M149" s="4"/>
      <c r="N149" s="4"/>
      <c r="O149" s="4"/>
      <c r="P149" s="4"/>
      <c r="Q149" s="4"/>
      <c r="R149" s="4"/>
      <c r="S149" s="4"/>
      <c r="T149" s="146">
        <v>5100</v>
      </c>
      <c r="U149" s="4"/>
      <c r="V149" s="4"/>
      <c r="W149" s="4"/>
    </row>
    <row r="150" spans="1:23" ht="37.5" x14ac:dyDescent="0.2">
      <c r="A150" s="19">
        <v>18</v>
      </c>
      <c r="B150" s="4" t="s">
        <v>452</v>
      </c>
      <c r="C150" s="4"/>
      <c r="D150" s="4"/>
      <c r="E150" s="4"/>
      <c r="F150" s="4"/>
      <c r="G150" s="4"/>
      <c r="H150" s="4"/>
      <c r="I150" s="4"/>
      <c r="J150" s="4"/>
      <c r="K150" s="4"/>
      <c r="L150" s="4"/>
      <c r="M150" s="4"/>
      <c r="N150" s="4"/>
      <c r="O150" s="4"/>
      <c r="P150" s="4"/>
      <c r="Q150" s="4"/>
      <c r="R150" s="4"/>
      <c r="S150" s="4"/>
      <c r="T150" s="146">
        <v>5100</v>
      </c>
      <c r="U150" s="4"/>
      <c r="V150" s="4"/>
      <c r="W150" s="4"/>
    </row>
    <row r="151" spans="1:23" ht="37.5" x14ac:dyDescent="0.2">
      <c r="A151" s="19">
        <v>19</v>
      </c>
      <c r="B151" s="4" t="s">
        <v>454</v>
      </c>
      <c r="C151" s="4"/>
      <c r="D151" s="4"/>
      <c r="E151" s="4"/>
      <c r="F151" s="4"/>
      <c r="G151" s="4"/>
      <c r="H151" s="4"/>
      <c r="I151" s="4"/>
      <c r="J151" s="4"/>
      <c r="K151" s="4"/>
      <c r="L151" s="4"/>
      <c r="M151" s="4"/>
      <c r="N151" s="4"/>
      <c r="O151" s="4"/>
      <c r="P151" s="4"/>
      <c r="Q151" s="4"/>
      <c r="R151" s="4"/>
      <c r="S151" s="4"/>
      <c r="T151" s="146">
        <v>5100</v>
      </c>
      <c r="U151" s="4"/>
      <c r="V151" s="4"/>
      <c r="W151" s="4"/>
    </row>
    <row r="152" spans="1:23" ht="56.25" x14ac:dyDescent="0.2">
      <c r="A152" s="19">
        <v>21</v>
      </c>
      <c r="B152" s="4" t="s">
        <v>522</v>
      </c>
      <c r="C152" s="4"/>
      <c r="D152" s="4"/>
      <c r="E152" s="4"/>
      <c r="F152" s="4"/>
      <c r="G152" s="4"/>
      <c r="H152" s="4"/>
      <c r="I152" s="4"/>
      <c r="J152" s="4"/>
      <c r="K152" s="4"/>
      <c r="L152" s="4"/>
      <c r="M152" s="4"/>
      <c r="N152" s="4"/>
      <c r="O152" s="4"/>
      <c r="P152" s="4"/>
      <c r="Q152" s="4"/>
      <c r="R152" s="4"/>
      <c r="S152" s="4"/>
      <c r="T152" s="146">
        <v>5100</v>
      </c>
      <c r="U152" s="4"/>
      <c r="V152" s="4"/>
      <c r="W152" s="4"/>
    </row>
    <row r="153" spans="1:23" ht="37.5" x14ac:dyDescent="0.2">
      <c r="A153" s="19">
        <v>22</v>
      </c>
      <c r="B153" s="4" t="s">
        <v>532</v>
      </c>
      <c r="C153" s="4"/>
      <c r="D153" s="4"/>
      <c r="E153" s="4"/>
      <c r="F153" s="4"/>
      <c r="G153" s="4"/>
      <c r="H153" s="4"/>
      <c r="I153" s="4"/>
      <c r="J153" s="4"/>
      <c r="K153" s="4"/>
      <c r="L153" s="4"/>
      <c r="M153" s="4"/>
      <c r="N153" s="4"/>
      <c r="O153" s="4"/>
      <c r="P153" s="4"/>
      <c r="Q153" s="4"/>
      <c r="R153" s="4"/>
      <c r="S153" s="4"/>
      <c r="T153" s="146">
        <v>5100</v>
      </c>
      <c r="U153" s="4"/>
      <c r="V153" s="4"/>
      <c r="W153" s="4"/>
    </row>
    <row r="154" spans="1:23" x14ac:dyDescent="0.2">
      <c r="A154" s="19">
        <v>23</v>
      </c>
      <c r="B154" s="4" t="s">
        <v>537</v>
      </c>
      <c r="C154" s="4"/>
      <c r="D154" s="4"/>
      <c r="E154" s="4"/>
      <c r="F154" s="4"/>
      <c r="G154" s="4"/>
      <c r="H154" s="4"/>
      <c r="I154" s="4"/>
      <c r="J154" s="4"/>
      <c r="K154" s="4"/>
      <c r="L154" s="4"/>
      <c r="M154" s="4"/>
      <c r="N154" s="4"/>
      <c r="O154" s="4"/>
      <c r="P154" s="4"/>
      <c r="Q154" s="4"/>
      <c r="R154" s="4"/>
      <c r="S154" s="4"/>
      <c r="T154" s="146">
        <v>500</v>
      </c>
      <c r="U154" s="4"/>
      <c r="V154" s="4"/>
      <c r="W154" s="4"/>
    </row>
    <row r="155" spans="1:23" ht="37.5" x14ac:dyDescent="0.2">
      <c r="A155" s="19">
        <v>24</v>
      </c>
      <c r="B155" s="4" t="s">
        <v>583</v>
      </c>
      <c r="C155" s="4"/>
      <c r="D155" s="4"/>
      <c r="E155" s="4"/>
      <c r="F155" s="4"/>
      <c r="G155" s="4"/>
      <c r="H155" s="4"/>
      <c r="I155" s="4"/>
      <c r="J155" s="4"/>
      <c r="K155" s="4"/>
      <c r="L155" s="4"/>
      <c r="M155" s="4"/>
      <c r="N155" s="4"/>
      <c r="O155" s="4"/>
      <c r="P155" s="4"/>
      <c r="Q155" s="4"/>
      <c r="R155" s="4"/>
      <c r="S155" s="4"/>
      <c r="T155" s="146">
        <v>1000</v>
      </c>
      <c r="U155" s="4"/>
      <c r="V155" s="4"/>
      <c r="W155" s="4"/>
    </row>
  </sheetData>
  <mergeCells count="24">
    <mergeCell ref="W5:W8"/>
    <mergeCell ref="D6:D8"/>
    <mergeCell ref="E7:E8"/>
    <mergeCell ref="A1:W1"/>
    <mergeCell ref="A2:W2"/>
    <mergeCell ref="A3:W3"/>
    <mergeCell ref="A4:K4"/>
    <mergeCell ref="R4:W4"/>
    <mergeCell ref="A5:A8"/>
    <mergeCell ref="B5:B8"/>
    <mergeCell ref="C5:C8"/>
    <mergeCell ref="T7:T8"/>
    <mergeCell ref="U7:V7"/>
    <mergeCell ref="D5:I5"/>
    <mergeCell ref="E6:I6"/>
    <mergeCell ref="F7:I7"/>
    <mergeCell ref="T5:V6"/>
    <mergeCell ref="K7:N7"/>
    <mergeCell ref="J6:N6"/>
    <mergeCell ref="J5:S5"/>
    <mergeCell ref="O6:S6"/>
    <mergeCell ref="J7:J8"/>
    <mergeCell ref="O7:O8"/>
    <mergeCell ref="P7:S7"/>
  </mergeCells>
  <pageMargins left="0.46" right="0.16" top="0.75" bottom="0.54" header="0.3" footer="0.3"/>
  <pageSetup paperSize="9" scale="40" fitToHeight="0" orientation="landscape" verticalDpi="0" r:id="rId1"/>
  <ignoredErrors>
    <ignoredError sqref="T21 T124"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
  <sheetViews>
    <sheetView zoomScale="70" zoomScaleNormal="70" workbookViewId="0">
      <selection activeCell="Q7" sqref="Q7"/>
    </sheetView>
  </sheetViews>
  <sheetFormatPr defaultColWidth="8.875" defaultRowHeight="18.75" x14ac:dyDescent="0.2"/>
  <cols>
    <col min="1" max="1" width="8.875" style="9"/>
    <col min="2" max="2" width="26.875" style="5" customWidth="1"/>
    <col min="3" max="3" width="15.25" style="5" customWidth="1"/>
    <col min="4" max="4" width="21.25" style="5" customWidth="1"/>
    <col min="5" max="12" width="14.25" style="5" customWidth="1"/>
    <col min="13" max="14" width="21.375" style="5" customWidth="1"/>
    <col min="15" max="15" width="15.625" style="5" customWidth="1"/>
    <col min="16" max="16" width="8.875" style="5"/>
    <col min="17" max="17" width="13.75" style="5" bestFit="1" customWidth="1"/>
    <col min="18" max="16384" width="8.875" style="5"/>
  </cols>
  <sheetData>
    <row r="1" spans="1:17" ht="18" customHeight="1" x14ac:dyDescent="0.2">
      <c r="A1" s="190" t="s">
        <v>54</v>
      </c>
      <c r="B1" s="190"/>
      <c r="C1" s="190"/>
      <c r="D1" s="190"/>
      <c r="E1" s="190"/>
      <c r="F1" s="190"/>
      <c r="G1" s="190"/>
      <c r="H1" s="190"/>
      <c r="I1" s="190"/>
      <c r="J1" s="190"/>
      <c r="K1" s="190"/>
      <c r="L1" s="190"/>
      <c r="M1" s="190"/>
      <c r="N1" s="190"/>
      <c r="O1" s="190"/>
    </row>
    <row r="2" spans="1:17" ht="27" customHeight="1" x14ac:dyDescent="0.2">
      <c r="A2" s="190" t="s">
        <v>53</v>
      </c>
      <c r="B2" s="190"/>
      <c r="C2" s="190"/>
      <c r="D2" s="190"/>
      <c r="E2" s="190"/>
      <c r="F2" s="190"/>
      <c r="G2" s="190"/>
      <c r="H2" s="190"/>
      <c r="I2" s="190"/>
      <c r="J2" s="190"/>
      <c r="K2" s="190"/>
      <c r="L2" s="190"/>
      <c r="M2" s="190"/>
      <c r="N2" s="190"/>
      <c r="O2" s="190"/>
    </row>
    <row r="3" spans="1:17" ht="20.25" customHeight="1" x14ac:dyDescent="0.2">
      <c r="A3" s="191" t="str">
        <f>'Biểu 05 - Đề xuất dự án mới'!A3:I3</f>
        <v>(Kèm theo Báo cáo số              /BC-UBND ngày       tháng 9 năm 2024 của Uỷ ban nhân dân huyện Chợ Đồn)</v>
      </c>
      <c r="B3" s="191"/>
      <c r="C3" s="191"/>
      <c r="D3" s="191"/>
      <c r="E3" s="191"/>
      <c r="F3" s="191"/>
      <c r="G3" s="191"/>
      <c r="H3" s="191"/>
      <c r="I3" s="191"/>
      <c r="J3" s="191"/>
      <c r="K3" s="191"/>
      <c r="L3" s="191"/>
      <c r="M3" s="191"/>
      <c r="N3" s="191"/>
      <c r="O3" s="191"/>
    </row>
    <row r="4" spans="1:17" ht="26.25" customHeight="1" x14ac:dyDescent="0.2">
      <c r="A4" s="193"/>
      <c r="B4" s="193"/>
      <c r="C4" s="193"/>
      <c r="D4" s="193"/>
      <c r="E4" s="193"/>
      <c r="F4" s="193"/>
      <c r="G4" s="193"/>
      <c r="H4" s="193"/>
      <c r="J4" s="192" t="s">
        <v>12</v>
      </c>
      <c r="K4" s="192"/>
      <c r="L4" s="192"/>
      <c r="M4" s="192"/>
      <c r="N4" s="192"/>
      <c r="O4" s="192"/>
    </row>
    <row r="5" spans="1:17" s="7" customFormat="1" ht="26.25" customHeight="1" x14ac:dyDescent="0.2">
      <c r="A5" s="184" t="s">
        <v>0</v>
      </c>
      <c r="B5" s="184" t="s">
        <v>14</v>
      </c>
      <c r="C5" s="184" t="s">
        <v>15</v>
      </c>
      <c r="D5" s="187" t="s">
        <v>56</v>
      </c>
      <c r="E5" s="188"/>
      <c r="F5" s="189"/>
      <c r="G5" s="183" t="s">
        <v>21</v>
      </c>
      <c r="H5" s="183"/>
      <c r="I5" s="183"/>
      <c r="J5" s="183"/>
      <c r="K5" s="183" t="s">
        <v>23</v>
      </c>
      <c r="L5" s="183"/>
      <c r="M5" s="183"/>
      <c r="N5" s="183"/>
      <c r="O5" s="184" t="s">
        <v>8</v>
      </c>
    </row>
    <row r="6" spans="1:17" s="7" customFormat="1" ht="42.75" customHeight="1" x14ac:dyDescent="0.2">
      <c r="A6" s="185"/>
      <c r="B6" s="185"/>
      <c r="C6" s="185"/>
      <c r="D6" s="184" t="s">
        <v>17</v>
      </c>
      <c r="E6" s="187" t="s">
        <v>18</v>
      </c>
      <c r="F6" s="189"/>
      <c r="G6" s="183" t="s">
        <v>24</v>
      </c>
      <c r="H6" s="183"/>
      <c r="I6" s="183" t="s">
        <v>22</v>
      </c>
      <c r="J6" s="183"/>
      <c r="K6" s="183"/>
      <c r="L6" s="183"/>
      <c r="M6" s="183"/>
      <c r="N6" s="183"/>
      <c r="O6" s="185"/>
    </row>
    <row r="7" spans="1:17" s="7" customFormat="1" ht="88.15" customHeight="1" x14ac:dyDescent="0.2">
      <c r="A7" s="186"/>
      <c r="B7" s="186"/>
      <c r="C7" s="186"/>
      <c r="D7" s="186"/>
      <c r="E7" s="6" t="s">
        <v>19</v>
      </c>
      <c r="F7" s="6" t="s">
        <v>20</v>
      </c>
      <c r="G7" s="6" t="s">
        <v>19</v>
      </c>
      <c r="H7" s="6" t="s">
        <v>20</v>
      </c>
      <c r="I7" s="6" t="s">
        <v>19</v>
      </c>
      <c r="J7" s="6" t="s">
        <v>20</v>
      </c>
      <c r="K7" s="6" t="s">
        <v>19</v>
      </c>
      <c r="L7" s="6" t="s">
        <v>20</v>
      </c>
      <c r="M7" s="6" t="s">
        <v>29</v>
      </c>
      <c r="N7" s="6" t="s">
        <v>30</v>
      </c>
      <c r="O7" s="186"/>
      <c r="Q7" s="225">
        <f>K8+'Biểu 05 - Đề xuất dự án mới'!D7</f>
        <v>2362300.5</v>
      </c>
    </row>
    <row r="8" spans="1:17" s="7" customFormat="1" ht="34.5" customHeight="1" x14ac:dyDescent="0.2">
      <c r="A8" s="8"/>
      <c r="B8" s="10" t="s">
        <v>19</v>
      </c>
      <c r="C8" s="10"/>
      <c r="D8" s="10"/>
      <c r="E8" s="10"/>
      <c r="F8" s="10"/>
      <c r="G8" s="10"/>
      <c r="H8" s="10"/>
      <c r="I8" s="10"/>
      <c r="J8" s="10"/>
      <c r="K8" s="150">
        <f>L8</f>
        <v>799469.5</v>
      </c>
      <c r="L8" s="150">
        <f>L19</f>
        <v>799469.5</v>
      </c>
      <c r="M8" s="10"/>
      <c r="N8" s="10"/>
      <c r="O8" s="10"/>
    </row>
    <row r="9" spans="1:17" s="7" customFormat="1" hidden="1" x14ac:dyDescent="0.2">
      <c r="A9" s="8" t="s">
        <v>9</v>
      </c>
      <c r="B9" s="10" t="s">
        <v>55</v>
      </c>
      <c r="C9" s="10"/>
      <c r="D9" s="10"/>
      <c r="E9" s="10"/>
      <c r="F9" s="10"/>
      <c r="G9" s="10"/>
      <c r="H9" s="10"/>
      <c r="I9" s="10"/>
      <c r="J9" s="10"/>
      <c r="K9" s="10"/>
      <c r="L9" s="10"/>
      <c r="M9" s="10"/>
      <c r="N9" s="10"/>
      <c r="O9" s="10"/>
    </row>
    <row r="10" spans="1:17" s="7" customFormat="1" ht="37.5" hidden="1" x14ac:dyDescent="0.2">
      <c r="A10" s="8"/>
      <c r="B10" s="10" t="s">
        <v>57</v>
      </c>
      <c r="C10" s="10"/>
      <c r="D10" s="10"/>
      <c r="E10" s="10"/>
      <c r="F10" s="10"/>
      <c r="G10" s="10"/>
      <c r="H10" s="10"/>
      <c r="I10" s="10"/>
      <c r="J10" s="10"/>
      <c r="K10" s="10"/>
      <c r="L10" s="10"/>
      <c r="M10" s="10"/>
      <c r="N10" s="10"/>
      <c r="O10" s="10"/>
    </row>
    <row r="11" spans="1:17" s="16" customFormat="1" ht="58.5" hidden="1" x14ac:dyDescent="0.2">
      <c r="A11" s="14" t="s">
        <v>25</v>
      </c>
      <c r="B11" s="15" t="s">
        <v>26</v>
      </c>
      <c r="C11" s="15"/>
      <c r="D11" s="15"/>
      <c r="E11" s="15"/>
      <c r="F11" s="15"/>
      <c r="G11" s="15"/>
      <c r="H11" s="15"/>
      <c r="I11" s="15"/>
      <c r="J11" s="15"/>
      <c r="K11" s="15"/>
      <c r="L11" s="15"/>
      <c r="M11" s="15"/>
      <c r="N11" s="15"/>
      <c r="O11" s="15"/>
    </row>
    <row r="12" spans="1:17" hidden="1" x14ac:dyDescent="0.2">
      <c r="A12" s="6">
        <v>1</v>
      </c>
      <c r="B12" s="4" t="s">
        <v>27</v>
      </c>
      <c r="C12" s="4"/>
      <c r="D12" s="4"/>
      <c r="E12" s="4"/>
      <c r="F12" s="4"/>
      <c r="G12" s="4"/>
      <c r="H12" s="4"/>
      <c r="I12" s="4"/>
      <c r="J12" s="4"/>
      <c r="K12" s="4"/>
      <c r="L12" s="4"/>
      <c r="M12" s="4"/>
      <c r="N12" s="4"/>
      <c r="O12" s="4"/>
    </row>
    <row r="13" spans="1:17" hidden="1" x14ac:dyDescent="0.2">
      <c r="A13" s="6">
        <v>2</v>
      </c>
      <c r="B13" s="4" t="s">
        <v>27</v>
      </c>
      <c r="C13" s="4"/>
      <c r="D13" s="4"/>
      <c r="E13" s="4"/>
      <c r="F13" s="4"/>
      <c r="G13" s="4"/>
      <c r="H13" s="4"/>
      <c r="I13" s="4"/>
      <c r="J13" s="4"/>
      <c r="K13" s="4"/>
      <c r="L13" s="4"/>
      <c r="M13" s="4"/>
      <c r="N13" s="4"/>
      <c r="O13" s="4"/>
    </row>
    <row r="14" spans="1:17" hidden="1" x14ac:dyDescent="0.2">
      <c r="A14" s="6"/>
      <c r="B14" s="4" t="s">
        <v>28</v>
      </c>
      <c r="C14" s="4"/>
      <c r="D14" s="4"/>
      <c r="E14" s="4"/>
      <c r="F14" s="4"/>
      <c r="G14" s="4"/>
      <c r="H14" s="4"/>
      <c r="I14" s="4"/>
      <c r="J14" s="4"/>
      <c r="K14" s="4"/>
      <c r="L14" s="4"/>
      <c r="M14" s="4"/>
      <c r="N14" s="4"/>
      <c r="O14" s="4"/>
    </row>
    <row r="15" spans="1:17" s="16" customFormat="1" ht="58.5" hidden="1" x14ac:dyDescent="0.2">
      <c r="A15" s="14" t="s">
        <v>31</v>
      </c>
      <c r="B15" s="15" t="s">
        <v>32</v>
      </c>
      <c r="C15" s="15"/>
      <c r="D15" s="15"/>
      <c r="E15" s="15"/>
      <c r="F15" s="15"/>
      <c r="G15" s="15"/>
      <c r="H15" s="15"/>
      <c r="I15" s="15"/>
      <c r="J15" s="15"/>
      <c r="K15" s="15"/>
      <c r="L15" s="15"/>
      <c r="M15" s="15"/>
      <c r="N15" s="15"/>
      <c r="O15" s="15"/>
    </row>
    <row r="16" spans="1:17" hidden="1" x14ac:dyDescent="0.2">
      <c r="A16" s="6">
        <v>1</v>
      </c>
      <c r="B16" s="4" t="s">
        <v>27</v>
      </c>
      <c r="C16" s="4"/>
      <c r="D16" s="4"/>
      <c r="E16" s="4"/>
      <c r="F16" s="4"/>
      <c r="G16" s="4"/>
      <c r="H16" s="4"/>
      <c r="I16" s="4"/>
      <c r="J16" s="4"/>
      <c r="K16" s="4"/>
      <c r="L16" s="4"/>
      <c r="M16" s="4"/>
      <c r="N16" s="4"/>
      <c r="O16" s="4"/>
    </row>
    <row r="17" spans="1:15" hidden="1" x14ac:dyDescent="0.2">
      <c r="A17" s="6">
        <v>2</v>
      </c>
      <c r="B17" s="4" t="s">
        <v>27</v>
      </c>
      <c r="C17" s="4"/>
      <c r="D17" s="4"/>
      <c r="E17" s="4"/>
      <c r="F17" s="4"/>
      <c r="G17" s="4"/>
      <c r="H17" s="4"/>
      <c r="I17" s="4"/>
      <c r="J17" s="4"/>
      <c r="K17" s="4"/>
      <c r="L17" s="4"/>
      <c r="M17" s="4"/>
      <c r="N17" s="4"/>
      <c r="O17" s="4"/>
    </row>
    <row r="18" spans="1:15" hidden="1" x14ac:dyDescent="0.2">
      <c r="A18" s="6"/>
      <c r="B18" s="4" t="s">
        <v>28</v>
      </c>
      <c r="C18" s="4"/>
      <c r="D18" s="4"/>
      <c r="E18" s="4"/>
      <c r="F18" s="4"/>
      <c r="G18" s="4"/>
      <c r="H18" s="4"/>
      <c r="I18" s="4"/>
      <c r="J18" s="4"/>
      <c r="K18" s="4"/>
      <c r="L18" s="4"/>
      <c r="M18" s="4"/>
      <c r="N18" s="4"/>
      <c r="O18" s="4"/>
    </row>
    <row r="19" spans="1:15" s="155" customFormat="1" ht="39" x14ac:dyDescent="0.2">
      <c r="A19" s="153" t="s">
        <v>33</v>
      </c>
      <c r="B19" s="154" t="s">
        <v>34</v>
      </c>
      <c r="C19" s="154"/>
      <c r="D19" s="154"/>
      <c r="E19" s="154"/>
      <c r="F19" s="154"/>
      <c r="G19" s="154"/>
      <c r="H19" s="154"/>
      <c r="I19" s="154"/>
      <c r="J19" s="154"/>
      <c r="K19" s="168">
        <f>L19</f>
        <v>799469.5</v>
      </c>
      <c r="L19" s="168">
        <f>L22+L24+L26</f>
        <v>799469.5</v>
      </c>
      <c r="M19" s="154"/>
      <c r="N19" s="154"/>
      <c r="O19" s="154"/>
    </row>
    <row r="20" spans="1:15" s="158" customFormat="1" ht="66" customHeight="1" x14ac:dyDescent="0.2">
      <c r="A20" s="156" t="s">
        <v>38</v>
      </c>
      <c r="B20" s="157" t="s">
        <v>35</v>
      </c>
      <c r="C20" s="157"/>
      <c r="D20" s="157"/>
      <c r="E20" s="157"/>
      <c r="F20" s="157"/>
      <c r="G20" s="157"/>
      <c r="H20" s="157"/>
      <c r="I20" s="157"/>
      <c r="J20" s="157"/>
      <c r="K20" s="157"/>
      <c r="L20" s="157"/>
      <c r="M20" s="157"/>
      <c r="N20" s="157"/>
      <c r="O20" s="157"/>
    </row>
    <row r="21" spans="1:15" s="7" customFormat="1" ht="86.25" customHeight="1" x14ac:dyDescent="0.2">
      <c r="A21" s="18" t="s">
        <v>9</v>
      </c>
      <c r="B21" s="10" t="s">
        <v>546</v>
      </c>
      <c r="C21" s="10"/>
      <c r="D21" s="10"/>
      <c r="E21" s="10"/>
      <c r="F21" s="10"/>
      <c r="G21" s="10"/>
      <c r="H21" s="10"/>
      <c r="I21" s="10"/>
      <c r="J21" s="10"/>
      <c r="K21" s="10"/>
      <c r="L21" s="10"/>
      <c r="M21" s="10"/>
      <c r="N21" s="10"/>
      <c r="O21" s="10"/>
    </row>
    <row r="22" spans="1:15" s="167" customFormat="1" ht="41.25" customHeight="1" x14ac:dyDescent="0.2">
      <c r="A22" s="164">
        <v>1</v>
      </c>
      <c r="B22" s="142" t="s">
        <v>544</v>
      </c>
      <c r="C22" s="164" t="s">
        <v>545</v>
      </c>
      <c r="D22" s="165"/>
      <c r="E22" s="165"/>
      <c r="F22" s="165"/>
      <c r="G22" s="165"/>
      <c r="H22" s="165"/>
      <c r="I22" s="165"/>
      <c r="J22" s="165"/>
      <c r="K22" s="166">
        <f>L22</f>
        <v>20000</v>
      </c>
      <c r="L22" s="166">
        <v>20000</v>
      </c>
      <c r="M22" s="166"/>
      <c r="N22" s="166"/>
      <c r="O22" s="165"/>
    </row>
    <row r="23" spans="1:15" s="162" customFormat="1" ht="29.25" customHeight="1" x14ac:dyDescent="0.2">
      <c r="A23" s="159"/>
      <c r="B23" s="163" t="s">
        <v>58</v>
      </c>
      <c r="C23" s="160"/>
      <c r="D23" s="160"/>
      <c r="E23" s="160"/>
      <c r="F23" s="160"/>
      <c r="G23" s="160"/>
      <c r="H23" s="160"/>
      <c r="I23" s="160"/>
      <c r="J23" s="160"/>
      <c r="K23" s="161"/>
      <c r="L23" s="161"/>
      <c r="M23" s="161"/>
      <c r="N23" s="161"/>
      <c r="O23" s="160"/>
    </row>
    <row r="24" spans="1:15" s="162" customFormat="1" ht="48.75" customHeight="1" x14ac:dyDescent="0.2">
      <c r="A24" s="159"/>
      <c r="B24" s="4" t="s">
        <v>548</v>
      </c>
      <c r="C24" s="160"/>
      <c r="D24" s="160"/>
      <c r="E24" s="160"/>
      <c r="F24" s="160"/>
      <c r="G24" s="160"/>
      <c r="H24" s="160"/>
      <c r="I24" s="160"/>
      <c r="J24" s="160"/>
      <c r="K24" s="161">
        <f>L24</f>
        <v>404539</v>
      </c>
      <c r="L24" s="161">
        <f>[1]Sheet1!$D$7-20000</f>
        <v>404539</v>
      </c>
      <c r="M24" s="161"/>
      <c r="N24" s="161"/>
      <c r="O24" s="160"/>
    </row>
    <row r="25" spans="1:15" s="7" customFormat="1" ht="63.75" customHeight="1" x14ac:dyDescent="0.2">
      <c r="A25" s="8" t="s">
        <v>10</v>
      </c>
      <c r="B25" s="10" t="s">
        <v>547</v>
      </c>
      <c r="C25" s="10"/>
      <c r="D25" s="10"/>
      <c r="E25" s="10"/>
      <c r="F25" s="10"/>
      <c r="G25" s="10"/>
      <c r="H25" s="10"/>
      <c r="I25" s="10"/>
      <c r="J25" s="10"/>
      <c r="K25" s="10"/>
      <c r="L25" s="10"/>
      <c r="M25" s="10"/>
      <c r="N25" s="10"/>
      <c r="O25" s="10"/>
    </row>
    <row r="26" spans="1:15" ht="49.5" customHeight="1" x14ac:dyDescent="0.2">
      <c r="A26" s="6"/>
      <c r="B26" s="4" t="s">
        <v>548</v>
      </c>
      <c r="C26" s="4"/>
      <c r="D26" s="4"/>
      <c r="E26" s="4"/>
      <c r="F26" s="4"/>
      <c r="G26" s="4"/>
      <c r="H26" s="4"/>
      <c r="I26" s="4"/>
      <c r="J26" s="4"/>
      <c r="K26" s="146">
        <f>L26</f>
        <v>374930.5</v>
      </c>
      <c r="L26" s="146">
        <f>[1]Sheet1!$D$456</f>
        <v>374930.5</v>
      </c>
      <c r="M26" s="4"/>
      <c r="N26" s="4"/>
      <c r="O26" s="4"/>
    </row>
  </sheetData>
  <mergeCells count="16">
    <mergeCell ref="A5:A7"/>
    <mergeCell ref="B5:B7"/>
    <mergeCell ref="C5:C7"/>
    <mergeCell ref="D5:F5"/>
    <mergeCell ref="G5:J5"/>
    <mergeCell ref="A1:O1"/>
    <mergeCell ref="A2:O2"/>
    <mergeCell ref="A3:O3"/>
    <mergeCell ref="A4:H4"/>
    <mergeCell ref="J4:O4"/>
    <mergeCell ref="K5:N6"/>
    <mergeCell ref="O5:O7"/>
    <mergeCell ref="D6:D7"/>
    <mergeCell ref="E6:F6"/>
    <mergeCell ref="G6:H6"/>
    <mergeCell ref="I6:J6"/>
  </mergeCells>
  <pageMargins left="0.32" right="0.26" top="0.52" bottom="0.75" header="0.3" footer="0.3"/>
  <pageSetup paperSize="9" scale="57"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81"/>
  <sheetViews>
    <sheetView zoomScaleNormal="100" workbookViewId="0">
      <selection activeCell="F10" sqref="F10"/>
    </sheetView>
  </sheetViews>
  <sheetFormatPr defaultColWidth="8.875" defaultRowHeight="15" x14ac:dyDescent="0.25"/>
  <cols>
    <col min="1" max="1" width="5.125" style="1" customWidth="1"/>
    <col min="2" max="2" width="19.875" style="1" customWidth="1"/>
    <col min="3" max="3" width="18.25" style="1" customWidth="1"/>
    <col min="4" max="4" width="12" style="1" customWidth="1"/>
    <col min="5" max="5" width="28.125" style="1" customWidth="1"/>
    <col min="6" max="6" width="22.5" style="1" customWidth="1"/>
    <col min="7" max="7" width="35.25" style="1" customWidth="1"/>
    <col min="8" max="8" width="26.125" style="1" customWidth="1"/>
    <col min="9" max="9" width="12" style="1" customWidth="1"/>
    <col min="10" max="10" width="8.875" style="1"/>
    <col min="11" max="11" width="10.75" style="1" bestFit="1" customWidth="1"/>
    <col min="12" max="16383" width="8.875" style="1"/>
    <col min="16384" max="16384" width="9.625" style="1" bestFit="1" customWidth="1"/>
  </cols>
  <sheetData>
    <row r="1" spans="1:11" ht="17.25" customHeight="1" x14ac:dyDescent="0.25">
      <c r="A1" s="204" t="s">
        <v>52</v>
      </c>
      <c r="B1" s="204"/>
      <c r="C1" s="204"/>
      <c r="D1" s="204"/>
      <c r="E1" s="204"/>
      <c r="F1" s="204"/>
      <c r="G1" s="204"/>
      <c r="H1" s="204"/>
      <c r="I1" s="204"/>
    </row>
    <row r="2" spans="1:11" ht="20.25" customHeight="1" x14ac:dyDescent="0.25">
      <c r="A2" s="206" t="s">
        <v>529</v>
      </c>
      <c r="B2" s="206"/>
      <c r="C2" s="206"/>
      <c r="D2" s="206"/>
      <c r="E2" s="206"/>
      <c r="F2" s="206"/>
      <c r="G2" s="206"/>
      <c r="H2" s="206"/>
      <c r="I2" s="206"/>
    </row>
    <row r="3" spans="1:11" ht="18" customHeight="1" x14ac:dyDescent="0.25">
      <c r="A3" s="207" t="s">
        <v>588</v>
      </c>
      <c r="B3" s="207"/>
      <c r="C3" s="207"/>
      <c r="D3" s="207"/>
      <c r="E3" s="207"/>
      <c r="F3" s="207"/>
      <c r="G3" s="207"/>
      <c r="H3" s="207"/>
      <c r="I3" s="207"/>
    </row>
    <row r="4" spans="1:11" ht="15.75" x14ac:dyDescent="0.25">
      <c r="A4" s="3"/>
      <c r="B4" s="3"/>
      <c r="C4" s="3"/>
      <c r="D4" s="3"/>
      <c r="E4" s="3"/>
      <c r="F4" s="3"/>
      <c r="G4" s="3"/>
      <c r="H4" s="205" t="s">
        <v>12</v>
      </c>
      <c r="I4" s="205"/>
    </row>
    <row r="5" spans="1:11" x14ac:dyDescent="0.25">
      <c r="A5" s="202" t="s">
        <v>60</v>
      </c>
      <c r="B5" s="202" t="s">
        <v>1</v>
      </c>
      <c r="C5" s="202" t="s">
        <v>2</v>
      </c>
      <c r="D5" s="208" t="s">
        <v>3</v>
      </c>
      <c r="E5" s="202" t="s">
        <v>4</v>
      </c>
      <c r="F5" s="202" t="s">
        <v>5</v>
      </c>
      <c r="G5" s="202" t="s">
        <v>6</v>
      </c>
      <c r="H5" s="202" t="s">
        <v>7</v>
      </c>
      <c r="I5" s="202" t="s">
        <v>8</v>
      </c>
    </row>
    <row r="6" spans="1:11" ht="72" customHeight="1" x14ac:dyDescent="0.25">
      <c r="A6" s="203"/>
      <c r="B6" s="203"/>
      <c r="C6" s="203"/>
      <c r="D6" s="209"/>
      <c r="E6" s="203"/>
      <c r="F6" s="203"/>
      <c r="G6" s="203"/>
      <c r="H6" s="203"/>
      <c r="I6" s="203"/>
    </row>
    <row r="7" spans="1:11" ht="24.75" customHeight="1" x14ac:dyDescent="0.25">
      <c r="A7" s="20"/>
      <c r="B7" s="20" t="s">
        <v>528</v>
      </c>
      <c r="C7" s="20"/>
      <c r="D7" s="135">
        <f>D8+D17</f>
        <v>1562831</v>
      </c>
      <c r="E7" s="20"/>
      <c r="F7" s="20"/>
      <c r="G7" s="20"/>
      <c r="H7" s="20"/>
      <c r="I7" s="20"/>
      <c r="K7" s="169">
        <f>D7+'Biểu 4 - CTMTQG'!L8</f>
        <v>2362300.5</v>
      </c>
    </row>
    <row r="8" spans="1:11" s="23" customFormat="1" ht="23.25" customHeight="1" x14ac:dyDescent="0.25">
      <c r="A8" s="22" t="s">
        <v>81</v>
      </c>
      <c r="B8" s="31" t="s">
        <v>589</v>
      </c>
      <c r="C8" s="22"/>
      <c r="D8" s="72">
        <f>D9+D14</f>
        <v>506000</v>
      </c>
      <c r="E8" s="22"/>
      <c r="F8" s="22"/>
      <c r="G8" s="22"/>
      <c r="H8" s="22"/>
      <c r="I8" s="22"/>
    </row>
    <row r="9" spans="1:11" s="23" customFormat="1" ht="24" customHeight="1" x14ac:dyDescent="0.25">
      <c r="A9" s="22">
        <v>1</v>
      </c>
      <c r="B9" s="31" t="s">
        <v>91</v>
      </c>
      <c r="C9" s="22"/>
      <c r="D9" s="72">
        <f>D10+D11+D12+D13</f>
        <v>336000</v>
      </c>
      <c r="E9" s="22"/>
      <c r="F9" s="22"/>
      <c r="G9" s="22"/>
      <c r="H9" s="22"/>
      <c r="I9" s="22"/>
    </row>
    <row r="10" spans="1:11" s="27" customFormat="1" ht="134.25" customHeight="1" x14ac:dyDescent="0.25">
      <c r="A10" s="28">
        <v>1</v>
      </c>
      <c r="B10" s="36" t="s">
        <v>61</v>
      </c>
      <c r="C10" s="28" t="s">
        <v>62</v>
      </c>
      <c r="D10" s="29">
        <v>123000</v>
      </c>
      <c r="E10" s="28" t="s">
        <v>63</v>
      </c>
      <c r="F10" s="30" t="s">
        <v>64</v>
      </c>
      <c r="G10" s="28" t="s">
        <v>65</v>
      </c>
      <c r="H10" s="28" t="s">
        <v>66</v>
      </c>
      <c r="I10" s="28"/>
    </row>
    <row r="11" spans="1:11" s="27" customFormat="1" ht="141" customHeight="1" x14ac:dyDescent="0.25">
      <c r="A11" s="28">
        <v>2</v>
      </c>
      <c r="B11" s="36" t="s">
        <v>67</v>
      </c>
      <c r="C11" s="28" t="s">
        <v>68</v>
      </c>
      <c r="D11" s="29">
        <v>111000</v>
      </c>
      <c r="E11" s="28" t="s">
        <v>69</v>
      </c>
      <c r="F11" s="30" t="s">
        <v>70</v>
      </c>
      <c r="G11" s="28" t="s">
        <v>65</v>
      </c>
      <c r="H11" s="28" t="s">
        <v>66</v>
      </c>
      <c r="I11" s="28"/>
    </row>
    <row r="12" spans="1:11" s="27" customFormat="1" ht="213" customHeight="1" x14ac:dyDescent="0.25">
      <c r="A12" s="28">
        <v>3</v>
      </c>
      <c r="B12" s="36" t="s">
        <v>409</v>
      </c>
      <c r="C12" s="28" t="s">
        <v>71</v>
      </c>
      <c r="D12" s="29">
        <v>50000</v>
      </c>
      <c r="E12" s="28" t="s">
        <v>72</v>
      </c>
      <c r="F12" s="28" t="s">
        <v>73</v>
      </c>
      <c r="G12" s="28" t="s">
        <v>74</v>
      </c>
      <c r="H12" s="28" t="s">
        <v>75</v>
      </c>
      <c r="I12" s="28"/>
    </row>
    <row r="13" spans="1:11" s="33" customFormat="1" ht="126" customHeight="1" x14ac:dyDescent="0.25">
      <c r="A13" s="32">
        <v>4</v>
      </c>
      <c r="B13" s="37" t="s">
        <v>76</v>
      </c>
      <c r="C13" s="32" t="s">
        <v>77</v>
      </c>
      <c r="D13" s="42">
        <v>52000</v>
      </c>
      <c r="E13" s="32" t="s">
        <v>79</v>
      </c>
      <c r="F13" s="32" t="s">
        <v>78</v>
      </c>
      <c r="G13" s="32" t="str">
        <f>G11</f>
        <v xml:space="preserve"> Hoàn thiện mạng lưới giao thông trong khu vực. Giảm thiểu tai nạn giao thông trong khu vực nội thị; Tuyến đường hình thành sẽ phát triển kinh tế - xã hội, bảo đảm quốc phòng, an ninh của địa phương</v>
      </c>
      <c r="H13" s="32" t="str">
        <f>H11</f>
        <v>Phù hợp với quy hoạch tại Quyết định 117/QĐ-UBND ngày 22/01/2024 của UBND tỉnh Bắc Kạn về việc phê duyệt Quy hoạch chung xây dựng thị trấn Bằng Lũng, huyện Chợ Đồn giai đoạn 2021-2030, định hướng đến năm 2050</v>
      </c>
      <c r="I13" s="32"/>
    </row>
    <row r="14" spans="1:11" s="218" customFormat="1" ht="23.25" customHeight="1" x14ac:dyDescent="0.25">
      <c r="A14" s="215">
        <v>2</v>
      </c>
      <c r="B14" s="216" t="s">
        <v>632</v>
      </c>
      <c r="C14" s="215"/>
      <c r="D14" s="217">
        <f>D15+D16</f>
        <v>170000</v>
      </c>
      <c r="E14" s="215"/>
      <c r="F14" s="215"/>
      <c r="G14" s="215"/>
      <c r="H14" s="215"/>
      <c r="I14" s="215"/>
    </row>
    <row r="15" spans="1:11" s="70" customFormat="1" ht="71.25" customHeight="1" x14ac:dyDescent="0.25">
      <c r="A15" s="28">
        <v>3</v>
      </c>
      <c r="B15" s="28" t="s">
        <v>633</v>
      </c>
      <c r="C15" s="28" t="s">
        <v>96</v>
      </c>
      <c r="D15" s="210">
        <v>70000</v>
      </c>
      <c r="E15" s="28" t="s">
        <v>634</v>
      </c>
      <c r="F15" s="28" t="s">
        <v>635</v>
      </c>
      <c r="G15" s="219" t="s">
        <v>620</v>
      </c>
      <c r="H15" s="220" t="s">
        <v>636</v>
      </c>
      <c r="I15" s="28"/>
    </row>
    <row r="16" spans="1:11" s="70" customFormat="1" ht="30.75" customHeight="1" x14ac:dyDescent="0.25">
      <c r="A16" s="28">
        <v>4</v>
      </c>
      <c r="B16" s="28" t="s">
        <v>637</v>
      </c>
      <c r="C16" s="28" t="s">
        <v>96</v>
      </c>
      <c r="D16" s="210">
        <v>100000</v>
      </c>
      <c r="E16" s="28" t="s">
        <v>638</v>
      </c>
      <c r="F16" s="28" t="s">
        <v>639</v>
      </c>
      <c r="G16" s="221"/>
      <c r="H16" s="220"/>
      <c r="I16" s="28"/>
    </row>
    <row r="17" spans="1:9" s="23" customFormat="1" ht="23.45" customHeight="1" x14ac:dyDescent="0.25">
      <c r="A17" s="22" t="s">
        <v>94</v>
      </c>
      <c r="B17" s="31" t="s">
        <v>11</v>
      </c>
      <c r="C17" s="22"/>
      <c r="D17" s="72">
        <f>D18+D21+D53+D71+D107+D114+D116+D121+D129</f>
        <v>1056831</v>
      </c>
      <c r="E17" s="22"/>
      <c r="F17" s="22"/>
      <c r="G17" s="22"/>
      <c r="H17" s="22"/>
      <c r="I17" s="22"/>
    </row>
    <row r="18" spans="1:9" s="23" customFormat="1" ht="23.45" customHeight="1" x14ac:dyDescent="0.25">
      <c r="A18" s="22">
        <v>1</v>
      </c>
      <c r="B18" s="31" t="s">
        <v>80</v>
      </c>
      <c r="C18" s="22"/>
      <c r="D18" s="72">
        <f>D19+D20</f>
        <v>29700</v>
      </c>
      <c r="E18" s="22"/>
      <c r="F18" s="22"/>
      <c r="G18" s="22"/>
      <c r="H18" s="22"/>
      <c r="I18" s="22"/>
    </row>
    <row r="19" spans="1:9" s="35" customFormat="1" ht="90.75" customHeight="1" x14ac:dyDescent="0.25">
      <c r="A19" s="28">
        <v>1</v>
      </c>
      <c r="B19" s="36" t="s">
        <v>82</v>
      </c>
      <c r="C19" s="28" t="s">
        <v>83</v>
      </c>
      <c r="D19" s="29">
        <v>22500</v>
      </c>
      <c r="E19" s="28" t="s">
        <v>84</v>
      </c>
      <c r="F19" s="28" t="s">
        <v>85</v>
      </c>
      <c r="G19" s="28" t="s">
        <v>92</v>
      </c>
      <c r="H19" s="28" t="s">
        <v>90</v>
      </c>
      <c r="I19" s="28"/>
    </row>
    <row r="20" spans="1:9" s="35" customFormat="1" ht="167.25" customHeight="1" x14ac:dyDescent="0.25">
      <c r="A20" s="28">
        <v>2</v>
      </c>
      <c r="B20" s="36" t="s">
        <v>86</v>
      </c>
      <c r="C20" s="28" t="s">
        <v>87</v>
      </c>
      <c r="D20" s="29">
        <v>7200</v>
      </c>
      <c r="E20" s="28" t="s">
        <v>93</v>
      </c>
      <c r="F20" s="28" t="s">
        <v>88</v>
      </c>
      <c r="G20" s="28" t="s">
        <v>89</v>
      </c>
      <c r="H20" s="28" t="s">
        <v>90</v>
      </c>
      <c r="I20" s="28"/>
    </row>
    <row r="21" spans="1:9" s="40" customFormat="1" ht="24.75" customHeight="1" x14ac:dyDescent="0.2">
      <c r="A21" s="38">
        <v>2</v>
      </c>
      <c r="B21" s="39" t="s">
        <v>91</v>
      </c>
      <c r="C21" s="39"/>
      <c r="D21" s="43">
        <f>SUM(D22:D52)</f>
        <v>295950</v>
      </c>
      <c r="E21" s="39"/>
      <c r="F21" s="39"/>
      <c r="G21" s="39"/>
      <c r="H21" s="39"/>
      <c r="I21" s="39"/>
    </row>
    <row r="22" spans="1:9" s="35" customFormat="1" ht="183.75" customHeight="1" x14ac:dyDescent="0.25">
      <c r="A22" s="28">
        <v>1</v>
      </c>
      <c r="B22" s="36" t="s">
        <v>95</v>
      </c>
      <c r="C22" s="28" t="s">
        <v>96</v>
      </c>
      <c r="D22" s="29">
        <v>12000</v>
      </c>
      <c r="E22" s="28" t="s">
        <v>97</v>
      </c>
      <c r="F22" s="28" t="s">
        <v>98</v>
      </c>
      <c r="G22" s="28" t="s">
        <v>99</v>
      </c>
      <c r="H22" s="28" t="s">
        <v>66</v>
      </c>
      <c r="I22" s="28"/>
    </row>
    <row r="23" spans="1:9" s="35" customFormat="1" ht="151.5" customHeight="1" x14ac:dyDescent="0.25">
      <c r="A23" s="28">
        <v>2</v>
      </c>
      <c r="B23" s="36" t="s">
        <v>100</v>
      </c>
      <c r="C23" s="28" t="s">
        <v>101</v>
      </c>
      <c r="D23" s="29">
        <v>33000</v>
      </c>
      <c r="E23" s="28" t="s">
        <v>102</v>
      </c>
      <c r="F23" s="28" t="s">
        <v>103</v>
      </c>
      <c r="G23" s="28" t="s">
        <v>104</v>
      </c>
      <c r="H23" s="28" t="s">
        <v>75</v>
      </c>
      <c r="I23" s="28"/>
    </row>
    <row r="24" spans="1:9" s="35" customFormat="1" ht="133.5" customHeight="1" x14ac:dyDescent="0.25">
      <c r="A24" s="28">
        <v>3</v>
      </c>
      <c r="B24" s="36" t="s">
        <v>105</v>
      </c>
      <c r="C24" s="28" t="s">
        <v>106</v>
      </c>
      <c r="D24" s="29">
        <v>27000</v>
      </c>
      <c r="E24" s="28" t="s">
        <v>107</v>
      </c>
      <c r="F24" s="28" t="s">
        <v>108</v>
      </c>
      <c r="G24" s="28" t="s">
        <v>109</v>
      </c>
      <c r="H24" s="28" t="s">
        <v>110</v>
      </c>
      <c r="I24" s="28"/>
    </row>
    <row r="25" spans="1:9" s="35" customFormat="1" ht="99.75" customHeight="1" x14ac:dyDescent="0.25">
      <c r="A25" s="28">
        <v>4</v>
      </c>
      <c r="B25" s="36" t="s">
        <v>111</v>
      </c>
      <c r="C25" s="28" t="s">
        <v>112</v>
      </c>
      <c r="D25" s="29">
        <v>10000</v>
      </c>
      <c r="E25" s="28" t="s">
        <v>113</v>
      </c>
      <c r="F25" s="28" t="s">
        <v>114</v>
      </c>
      <c r="G25" s="28" t="s">
        <v>115</v>
      </c>
      <c r="H25" s="28" t="s">
        <v>116</v>
      </c>
      <c r="I25" s="28"/>
    </row>
    <row r="26" spans="1:9" s="35" customFormat="1" ht="107.25" customHeight="1" x14ac:dyDescent="0.25">
      <c r="A26" s="28">
        <v>5</v>
      </c>
      <c r="B26" s="36" t="s">
        <v>117</v>
      </c>
      <c r="C26" s="28" t="s">
        <v>118</v>
      </c>
      <c r="D26" s="29">
        <v>3000</v>
      </c>
      <c r="E26" s="28" t="s">
        <v>119</v>
      </c>
      <c r="F26" s="28" t="s">
        <v>120</v>
      </c>
      <c r="G26" s="28" t="s">
        <v>121</v>
      </c>
      <c r="H26" s="28" t="s">
        <v>122</v>
      </c>
      <c r="I26" s="28"/>
    </row>
    <row r="27" spans="1:9" s="35" customFormat="1" ht="106.5" customHeight="1" x14ac:dyDescent="0.25">
      <c r="A27" s="28">
        <v>6</v>
      </c>
      <c r="B27" s="36" t="s">
        <v>123</v>
      </c>
      <c r="C27" s="28" t="s">
        <v>124</v>
      </c>
      <c r="D27" s="29">
        <v>2000</v>
      </c>
      <c r="E27" s="28" t="str">
        <f>E26</f>
        <v>Hiện tại đã có tràn thoát nước nhưng khẩu độ thoát nước nhỏ (cống tròn D50), mặt tràn chưa kiên cố, thường xuyên ngập nước vào mùa mưa.</v>
      </c>
      <c r="F27" s="28" t="s">
        <v>125</v>
      </c>
      <c r="G27" s="28" t="str">
        <f t="shared" ref="G27:H29" si="0">G26</f>
        <v>Hoàn thiện hệ thống thoát nước, đảm bảo an toàn giao thông, góp phần phát triển kinh tế - xã hội của địa phương</v>
      </c>
      <c r="H27" s="28" t="str">
        <f t="shared" si="0"/>
        <v>Phù hợp với quy hoạch của địa phương</v>
      </c>
      <c r="I27" s="28"/>
    </row>
    <row r="28" spans="1:9" s="35" customFormat="1" ht="102.75" customHeight="1" x14ac:dyDescent="0.25">
      <c r="A28" s="28">
        <v>7</v>
      </c>
      <c r="B28" s="36" t="s">
        <v>126</v>
      </c>
      <c r="C28" s="28" t="s">
        <v>127</v>
      </c>
      <c r="D28" s="29">
        <v>10000</v>
      </c>
      <c r="E28" s="28" t="s">
        <v>128</v>
      </c>
      <c r="F28" s="28" t="s">
        <v>129</v>
      </c>
      <c r="G28" s="28" t="str">
        <f t="shared" si="0"/>
        <v>Hoàn thiện hệ thống thoát nước, đảm bảo an toàn giao thông, góp phần phát triển kinh tế - xã hội của địa phương</v>
      </c>
      <c r="H28" s="28" t="str">
        <f t="shared" si="0"/>
        <v>Phù hợp với quy hoạch của địa phương</v>
      </c>
      <c r="I28" s="28"/>
    </row>
    <row r="29" spans="1:9" s="35" customFormat="1" ht="103.5" customHeight="1" x14ac:dyDescent="0.25">
      <c r="A29" s="28">
        <v>8</v>
      </c>
      <c r="B29" s="36" t="s">
        <v>130</v>
      </c>
      <c r="C29" s="28" t="s">
        <v>131</v>
      </c>
      <c r="D29" s="29">
        <v>3000</v>
      </c>
      <c r="E29" s="28" t="s">
        <v>162</v>
      </c>
      <c r="F29" s="28" t="str">
        <f>F26</f>
        <v>Xây mới cầu tràn liên hợp cống hộp quy mô 3 tầm cống, kích thước (2x3)m</v>
      </c>
      <c r="G29" s="28" t="str">
        <f t="shared" si="0"/>
        <v>Hoàn thiện hệ thống thoát nước, đảm bảo an toàn giao thông, góp phần phát triển kinh tế - xã hội của địa phương</v>
      </c>
      <c r="H29" s="28" t="str">
        <f t="shared" si="0"/>
        <v>Phù hợp với quy hoạch của địa phương</v>
      </c>
      <c r="I29" s="28"/>
    </row>
    <row r="30" spans="1:9" s="35" customFormat="1" ht="118.5" customHeight="1" x14ac:dyDescent="0.25">
      <c r="A30" s="28">
        <v>9</v>
      </c>
      <c r="B30" s="36" t="s">
        <v>132</v>
      </c>
      <c r="C30" s="28" t="s">
        <v>133</v>
      </c>
      <c r="D30" s="29">
        <v>18000</v>
      </c>
      <c r="E30" s="28" t="s">
        <v>134</v>
      </c>
      <c r="F30" s="28" t="s">
        <v>135</v>
      </c>
      <c r="G30" s="28" t="s">
        <v>136</v>
      </c>
      <c r="H30" s="28" t="str">
        <f>H29</f>
        <v>Phù hợp với quy hoạch của địa phương</v>
      </c>
      <c r="I30" s="28"/>
    </row>
    <row r="31" spans="1:9" s="35" customFormat="1" ht="116.25" customHeight="1" x14ac:dyDescent="0.25">
      <c r="A31" s="28">
        <v>10</v>
      </c>
      <c r="B31" s="36" t="s">
        <v>137</v>
      </c>
      <c r="C31" s="28" t="s">
        <v>138</v>
      </c>
      <c r="D31" s="29">
        <v>9850</v>
      </c>
      <c r="E31" s="28" t="s">
        <v>139</v>
      </c>
      <c r="F31" s="28" t="s">
        <v>108</v>
      </c>
      <c r="G31" s="28" t="str">
        <f>G30</f>
        <v>Chỉnh trang, nâng cấp tuyến đường hiện có, giảm thiểu tai nại giao thông, góp phần phát triển kinh tế xã hội của địa phương</v>
      </c>
      <c r="H31" s="28" t="str">
        <f>H30</f>
        <v>Phù hợp với quy hoạch của địa phương</v>
      </c>
      <c r="I31" s="28"/>
    </row>
    <row r="32" spans="1:9" s="35" customFormat="1" ht="119.25" customHeight="1" x14ac:dyDescent="0.25">
      <c r="A32" s="28">
        <v>11</v>
      </c>
      <c r="B32" s="36" t="s">
        <v>140</v>
      </c>
      <c r="C32" s="28" t="s">
        <v>141</v>
      </c>
      <c r="D32" s="29">
        <v>38400</v>
      </c>
      <c r="E32" s="28" t="s">
        <v>142</v>
      </c>
      <c r="F32" s="28" t="s">
        <v>143</v>
      </c>
      <c r="G32" s="28" t="s">
        <v>144</v>
      </c>
      <c r="H32" s="28" t="str">
        <f>H31</f>
        <v>Phù hợp với quy hoạch của địa phương</v>
      </c>
      <c r="I32" s="28"/>
    </row>
    <row r="33" spans="1:9" s="35" customFormat="1" ht="135" customHeight="1" x14ac:dyDescent="0.25">
      <c r="A33" s="28">
        <v>12</v>
      </c>
      <c r="B33" s="36" t="s">
        <v>145</v>
      </c>
      <c r="C33" s="28" t="s">
        <v>146</v>
      </c>
      <c r="D33" s="29">
        <v>38400</v>
      </c>
      <c r="E33" s="28" t="s">
        <v>147</v>
      </c>
      <c r="F33" s="28" t="str">
        <f>F32</f>
        <v>Mở mới 3,2km đường cấp VI miền núi</v>
      </c>
      <c r="G33" s="28" t="str">
        <f>G32</f>
        <v>Kết nối giao thông trong khu vực, thúc đẩy trao đổi hàng hóa, phát triển kinh tế xã hội, nâng cao đời sống của nhân dân</v>
      </c>
      <c r="H33" s="28" t="str">
        <f>H32</f>
        <v>Phù hợp với quy hoạch của địa phương</v>
      </c>
      <c r="I33" s="28"/>
    </row>
    <row r="34" spans="1:9" s="69" customFormat="1" ht="78.75" x14ac:dyDescent="0.25">
      <c r="A34" s="67">
        <v>13</v>
      </c>
      <c r="B34" s="73" t="s">
        <v>375</v>
      </c>
      <c r="C34" s="102" t="s">
        <v>367</v>
      </c>
      <c r="D34" s="68">
        <v>5000</v>
      </c>
      <c r="E34" s="67" t="s">
        <v>368</v>
      </c>
      <c r="F34" s="67" t="s">
        <v>369</v>
      </c>
      <c r="G34" s="103"/>
      <c r="H34" s="67" t="s">
        <v>370</v>
      </c>
      <c r="I34" s="67"/>
    </row>
    <row r="35" spans="1:9" customFormat="1" ht="78.75" x14ac:dyDescent="0.2">
      <c r="A35" s="24">
        <v>14</v>
      </c>
      <c r="B35" s="93" t="s">
        <v>371</v>
      </c>
      <c r="C35" s="93" t="s">
        <v>372</v>
      </c>
      <c r="D35" s="96">
        <v>6000</v>
      </c>
      <c r="E35" s="24" t="s">
        <v>373</v>
      </c>
      <c r="F35" s="24" t="s">
        <v>374</v>
      </c>
      <c r="G35" s="95"/>
      <c r="H35" s="24" t="s">
        <v>370</v>
      </c>
      <c r="I35" s="24"/>
    </row>
    <row r="36" spans="1:9" customFormat="1" ht="110.25" x14ac:dyDescent="0.2">
      <c r="A36" s="24">
        <v>15</v>
      </c>
      <c r="B36" s="81" t="s">
        <v>394</v>
      </c>
      <c r="C36" s="24" t="s">
        <v>396</v>
      </c>
      <c r="D36" s="99">
        <v>25000</v>
      </c>
      <c r="E36" s="24" t="s">
        <v>398</v>
      </c>
      <c r="F36" s="24" t="s">
        <v>389</v>
      </c>
      <c r="G36" s="24" t="s">
        <v>390</v>
      </c>
      <c r="H36" s="24" t="s">
        <v>391</v>
      </c>
      <c r="I36" s="50"/>
    </row>
    <row r="37" spans="1:9" customFormat="1" ht="126" x14ac:dyDescent="0.2">
      <c r="A37" s="24">
        <v>17</v>
      </c>
      <c r="B37" s="24" t="s">
        <v>395</v>
      </c>
      <c r="C37" s="24" t="s">
        <v>397</v>
      </c>
      <c r="D37" s="99">
        <v>25000</v>
      </c>
      <c r="E37" s="24" t="s">
        <v>403</v>
      </c>
      <c r="F37" s="24" t="s">
        <v>392</v>
      </c>
      <c r="G37" s="24" t="s">
        <v>393</v>
      </c>
      <c r="H37" s="24" t="s">
        <v>391</v>
      </c>
      <c r="I37" s="28"/>
    </row>
    <row r="38" spans="1:9" customFormat="1" ht="78.75" x14ac:dyDescent="0.2">
      <c r="A38" s="24">
        <v>18</v>
      </c>
      <c r="B38" s="100" t="s">
        <v>402</v>
      </c>
      <c r="C38" s="24" t="s">
        <v>397</v>
      </c>
      <c r="D38" s="110">
        <v>7000</v>
      </c>
      <c r="E38" s="101" t="s">
        <v>399</v>
      </c>
      <c r="F38" s="101" t="s">
        <v>400</v>
      </c>
      <c r="G38" s="101" t="s">
        <v>401</v>
      </c>
      <c r="H38" s="101" t="s">
        <v>391</v>
      </c>
      <c r="I38" s="24"/>
    </row>
    <row r="39" spans="1:9" customFormat="1" ht="111.75" customHeight="1" x14ac:dyDescent="0.2">
      <c r="A39" s="24">
        <v>19</v>
      </c>
      <c r="B39" s="93" t="s">
        <v>470</v>
      </c>
      <c r="C39" s="24" t="s">
        <v>417</v>
      </c>
      <c r="D39" s="105">
        <v>1000</v>
      </c>
      <c r="E39" s="24" t="s">
        <v>418</v>
      </c>
      <c r="F39" s="24" t="s">
        <v>421</v>
      </c>
      <c r="G39" s="24" t="s">
        <v>419</v>
      </c>
      <c r="H39" s="101" t="s">
        <v>486</v>
      </c>
      <c r="I39" s="24"/>
    </row>
    <row r="40" spans="1:9" customFormat="1" ht="182.25" customHeight="1" x14ac:dyDescent="0.2">
      <c r="A40" s="24">
        <v>20</v>
      </c>
      <c r="B40" s="93" t="s">
        <v>469</v>
      </c>
      <c r="C40" s="24" t="s">
        <v>461</v>
      </c>
      <c r="D40" s="96">
        <v>600</v>
      </c>
      <c r="E40" s="24" t="s">
        <v>462</v>
      </c>
      <c r="F40" s="24" t="s">
        <v>463</v>
      </c>
      <c r="G40" s="24" t="s">
        <v>464</v>
      </c>
      <c r="H40" s="198" t="s">
        <v>486</v>
      </c>
      <c r="I40" s="24"/>
    </row>
    <row r="41" spans="1:9" customFormat="1" ht="47.25" customHeight="1" x14ac:dyDescent="0.2">
      <c r="A41" s="24">
        <v>21</v>
      </c>
      <c r="B41" s="93" t="s">
        <v>471</v>
      </c>
      <c r="C41" s="24" t="s">
        <v>465</v>
      </c>
      <c r="D41" s="96">
        <v>450</v>
      </c>
      <c r="E41" s="107" t="s">
        <v>466</v>
      </c>
      <c r="F41" s="24" t="s">
        <v>467</v>
      </c>
      <c r="G41" s="107" t="s">
        <v>468</v>
      </c>
      <c r="H41" s="199"/>
      <c r="I41" s="24"/>
    </row>
    <row r="42" spans="1:9" customFormat="1" ht="69.75" customHeight="1" x14ac:dyDescent="0.2">
      <c r="A42" s="173">
        <v>22</v>
      </c>
      <c r="B42" s="93" t="s">
        <v>478</v>
      </c>
      <c r="C42" s="24" t="s">
        <v>417</v>
      </c>
      <c r="D42" s="96">
        <v>400</v>
      </c>
      <c r="E42" s="24" t="s">
        <v>473</v>
      </c>
      <c r="F42" s="24" t="s">
        <v>474</v>
      </c>
      <c r="G42" s="24" t="s">
        <v>475</v>
      </c>
      <c r="H42" s="199"/>
      <c r="I42" s="24"/>
    </row>
    <row r="43" spans="1:9" customFormat="1" ht="50.25" customHeight="1" x14ac:dyDescent="0.2">
      <c r="A43" s="173">
        <v>23</v>
      </c>
      <c r="B43" s="93" t="s">
        <v>479</v>
      </c>
      <c r="C43" s="24" t="s">
        <v>476</v>
      </c>
      <c r="D43" s="96">
        <v>900</v>
      </c>
      <c r="E43" s="24" t="s">
        <v>473</v>
      </c>
      <c r="F43" s="24" t="s">
        <v>477</v>
      </c>
      <c r="G43" s="24" t="s">
        <v>475</v>
      </c>
      <c r="H43" s="199"/>
      <c r="I43" s="24"/>
    </row>
    <row r="44" spans="1:9" customFormat="1" ht="63.75" customHeight="1" x14ac:dyDescent="0.2">
      <c r="A44" s="173">
        <v>24</v>
      </c>
      <c r="B44" s="93" t="s">
        <v>484</v>
      </c>
      <c r="C44" s="24" t="s">
        <v>480</v>
      </c>
      <c r="D44" s="94">
        <v>250</v>
      </c>
      <c r="E44" s="24" t="s">
        <v>473</v>
      </c>
      <c r="F44" s="24" t="s">
        <v>481</v>
      </c>
      <c r="G44" s="24" t="s">
        <v>475</v>
      </c>
      <c r="H44" s="199"/>
      <c r="I44" s="24"/>
    </row>
    <row r="45" spans="1:9" customFormat="1" ht="36" customHeight="1" x14ac:dyDescent="0.2">
      <c r="A45" s="173">
        <v>25</v>
      </c>
      <c r="B45" s="81" t="s">
        <v>485</v>
      </c>
      <c r="C45" s="50" t="s">
        <v>482</v>
      </c>
      <c r="D45" s="108">
        <v>400</v>
      </c>
      <c r="E45" s="24" t="s">
        <v>473</v>
      </c>
      <c r="F45" s="24" t="s">
        <v>483</v>
      </c>
      <c r="G45" s="24" t="s">
        <v>475</v>
      </c>
      <c r="H45" s="200"/>
      <c r="I45" s="24"/>
    </row>
    <row r="46" spans="1:9" s="35" customFormat="1" ht="87.6" customHeight="1" x14ac:dyDescent="0.25">
      <c r="A46" s="173">
        <v>26</v>
      </c>
      <c r="B46" s="82" t="s">
        <v>497</v>
      </c>
      <c r="C46" s="28" t="s">
        <v>489</v>
      </c>
      <c r="D46" s="111">
        <v>5000</v>
      </c>
      <c r="E46" s="28" t="s">
        <v>498</v>
      </c>
      <c r="F46" s="28" t="s">
        <v>499</v>
      </c>
      <c r="G46" s="28" t="s">
        <v>500</v>
      </c>
      <c r="H46" s="28" t="s">
        <v>501</v>
      </c>
      <c r="I46" s="28"/>
    </row>
    <row r="47" spans="1:9" s="69" customFormat="1" ht="131.25" customHeight="1" x14ac:dyDescent="0.25">
      <c r="A47" s="173">
        <v>27</v>
      </c>
      <c r="B47" s="139" t="s">
        <v>523</v>
      </c>
      <c r="C47" s="140" t="s">
        <v>524</v>
      </c>
      <c r="D47" s="141">
        <v>4000</v>
      </c>
      <c r="E47" s="140" t="s">
        <v>525</v>
      </c>
      <c r="F47" s="140" t="s">
        <v>526</v>
      </c>
      <c r="G47" s="80"/>
      <c r="H47" s="80"/>
      <c r="I47" s="80"/>
    </row>
    <row r="48" spans="1:9" s="69" customFormat="1" ht="120.75" customHeight="1" x14ac:dyDescent="0.25">
      <c r="A48" s="173">
        <v>28</v>
      </c>
      <c r="B48" s="139" t="s">
        <v>527</v>
      </c>
      <c r="C48" s="140" t="s">
        <v>524</v>
      </c>
      <c r="D48" s="141">
        <v>4000</v>
      </c>
      <c r="E48" s="140" t="s">
        <v>525</v>
      </c>
      <c r="F48" s="140" t="s">
        <v>526</v>
      </c>
      <c r="G48" s="80"/>
      <c r="H48" s="80"/>
      <c r="I48" s="80"/>
    </row>
    <row r="49" spans="1:12" customFormat="1" ht="38.25" customHeight="1" x14ac:dyDescent="0.2">
      <c r="A49" s="173">
        <v>29</v>
      </c>
      <c r="B49" s="81" t="s">
        <v>610</v>
      </c>
      <c r="C49" s="24" t="s">
        <v>562</v>
      </c>
      <c r="D49" s="151">
        <v>2000</v>
      </c>
      <c r="E49" s="201" t="s">
        <v>563</v>
      </c>
      <c r="F49" s="50" t="s">
        <v>564</v>
      </c>
      <c r="G49" s="201" t="s">
        <v>565</v>
      </c>
      <c r="H49" s="201" t="s">
        <v>566</v>
      </c>
      <c r="I49" s="50"/>
    </row>
    <row r="50" spans="1:12" customFormat="1" ht="39" customHeight="1" x14ac:dyDescent="0.25">
      <c r="A50" s="173">
        <v>30</v>
      </c>
      <c r="B50" s="81" t="s">
        <v>609</v>
      </c>
      <c r="C50" s="60" t="s">
        <v>568</v>
      </c>
      <c r="D50" s="151">
        <v>2000</v>
      </c>
      <c r="E50" s="201"/>
      <c r="F50" s="50" t="s">
        <v>564</v>
      </c>
      <c r="G50" s="201"/>
      <c r="H50" s="201"/>
      <c r="I50" s="50"/>
    </row>
    <row r="51" spans="1:12" s="179" customFormat="1" ht="35.25" customHeight="1" x14ac:dyDescent="0.2">
      <c r="A51" s="173">
        <v>31</v>
      </c>
      <c r="B51" s="81" t="s">
        <v>608</v>
      </c>
      <c r="C51" s="173" t="s">
        <v>570</v>
      </c>
      <c r="D51" s="151">
        <v>1800</v>
      </c>
      <c r="E51" s="201"/>
      <c r="F51" s="50" t="s">
        <v>571</v>
      </c>
      <c r="G51" s="201"/>
      <c r="H51" s="201"/>
      <c r="I51" s="50"/>
    </row>
    <row r="52" spans="1:12" customFormat="1" ht="94.5" x14ac:dyDescent="0.2">
      <c r="A52" s="173">
        <v>32</v>
      </c>
      <c r="B52" s="93" t="s">
        <v>578</v>
      </c>
      <c r="C52" s="24" t="s">
        <v>579</v>
      </c>
      <c r="D52" s="105">
        <v>500</v>
      </c>
      <c r="E52" s="81" t="s">
        <v>580</v>
      </c>
      <c r="F52" s="24" t="s">
        <v>581</v>
      </c>
      <c r="G52" s="24" t="s">
        <v>582</v>
      </c>
      <c r="H52" s="24" t="s">
        <v>577</v>
      </c>
      <c r="I52" s="24"/>
    </row>
    <row r="53" spans="1:12" s="40" customFormat="1" ht="23.25" customHeight="1" x14ac:dyDescent="0.2">
      <c r="A53" s="38">
        <v>3</v>
      </c>
      <c r="B53" s="39" t="s">
        <v>148</v>
      </c>
      <c r="C53" s="39"/>
      <c r="D53" s="71">
        <f>SUM(D54:D70)</f>
        <v>102050</v>
      </c>
      <c r="E53" s="39"/>
      <c r="F53" s="39"/>
      <c r="G53" s="39"/>
      <c r="H53" s="39"/>
      <c r="I53" s="39"/>
    </row>
    <row r="54" spans="1:12" s="41" customFormat="1" ht="55.5" customHeight="1" x14ac:dyDescent="0.2">
      <c r="A54" s="28">
        <v>1</v>
      </c>
      <c r="B54" s="36" t="s">
        <v>163</v>
      </c>
      <c r="C54" s="28" t="s">
        <v>127</v>
      </c>
      <c r="D54" s="29">
        <v>3000</v>
      </c>
      <c r="E54" s="44" t="s">
        <v>149</v>
      </c>
      <c r="F54" s="28" t="s">
        <v>166</v>
      </c>
      <c r="G54" s="28" t="s">
        <v>150</v>
      </c>
      <c r="H54" s="28" t="s">
        <v>151</v>
      </c>
      <c r="I54" s="28"/>
    </row>
    <row r="55" spans="1:12" s="41" customFormat="1" ht="55.5" customHeight="1" x14ac:dyDescent="0.2">
      <c r="A55" s="28">
        <v>2</v>
      </c>
      <c r="B55" s="36" t="s">
        <v>164</v>
      </c>
      <c r="C55" s="28" t="s">
        <v>152</v>
      </c>
      <c r="D55" s="29">
        <v>15000</v>
      </c>
      <c r="E55" s="44" t="s">
        <v>153</v>
      </c>
      <c r="F55" s="28" t="s">
        <v>167</v>
      </c>
      <c r="G55" s="28" t="s">
        <v>154</v>
      </c>
      <c r="H55" s="28" t="s">
        <v>151</v>
      </c>
      <c r="I55" s="28"/>
      <c r="K55" s="45"/>
      <c r="L55" s="46"/>
    </row>
    <row r="56" spans="1:12" s="41" customFormat="1" ht="52.5" customHeight="1" x14ac:dyDescent="0.2">
      <c r="A56" s="28">
        <v>3</v>
      </c>
      <c r="B56" s="36" t="s">
        <v>165</v>
      </c>
      <c r="C56" s="28" t="s">
        <v>155</v>
      </c>
      <c r="D56" s="29">
        <v>10000</v>
      </c>
      <c r="E56" s="44" t="s">
        <v>153</v>
      </c>
      <c r="F56" s="28" t="s">
        <v>168</v>
      </c>
      <c r="G56" s="28" t="s">
        <v>154</v>
      </c>
      <c r="H56" s="28" t="s">
        <v>151</v>
      </c>
      <c r="I56" s="28"/>
      <c r="K56" s="45"/>
      <c r="L56" s="46"/>
    </row>
    <row r="57" spans="1:12" s="41" customFormat="1" ht="84" customHeight="1" x14ac:dyDescent="0.2">
      <c r="A57" s="28">
        <v>4</v>
      </c>
      <c r="B57" s="36" t="s">
        <v>156</v>
      </c>
      <c r="C57" s="28" t="s">
        <v>157</v>
      </c>
      <c r="D57" s="29">
        <v>8000</v>
      </c>
      <c r="E57" s="44" t="s">
        <v>153</v>
      </c>
      <c r="F57" s="28" t="s">
        <v>169</v>
      </c>
      <c r="G57" s="28" t="s">
        <v>158</v>
      </c>
      <c r="H57" s="28" t="s">
        <v>159</v>
      </c>
      <c r="I57" s="28"/>
      <c r="K57" s="45"/>
      <c r="L57" s="46"/>
    </row>
    <row r="58" spans="1:12" s="41" customFormat="1" ht="89.25" customHeight="1" x14ac:dyDescent="0.2">
      <c r="A58" s="28">
        <v>5</v>
      </c>
      <c r="B58" s="36" t="s">
        <v>160</v>
      </c>
      <c r="C58" s="28" t="s">
        <v>161</v>
      </c>
      <c r="D58" s="29">
        <v>10000</v>
      </c>
      <c r="E58" s="44" t="s">
        <v>153</v>
      </c>
      <c r="F58" s="28" t="s">
        <v>170</v>
      </c>
      <c r="G58" s="28" t="s">
        <v>158</v>
      </c>
      <c r="H58" s="28" t="s">
        <v>159</v>
      </c>
      <c r="I58" s="28"/>
      <c r="K58" s="45"/>
      <c r="L58" s="46"/>
    </row>
    <row r="59" spans="1:12" customFormat="1" ht="81" customHeight="1" x14ac:dyDescent="0.2">
      <c r="A59" s="24">
        <v>6</v>
      </c>
      <c r="B59" s="93" t="s">
        <v>376</v>
      </c>
      <c r="C59" s="24" t="s">
        <v>367</v>
      </c>
      <c r="D59" s="96">
        <v>3500</v>
      </c>
      <c r="E59" s="24" t="s">
        <v>368</v>
      </c>
      <c r="F59" s="24" t="s">
        <v>377</v>
      </c>
      <c r="G59" s="24" t="s">
        <v>472</v>
      </c>
      <c r="H59" s="24" t="s">
        <v>370</v>
      </c>
      <c r="I59" s="24"/>
    </row>
    <row r="60" spans="1:12" s="25" customFormat="1" ht="68.25" customHeight="1" x14ac:dyDescent="0.25">
      <c r="A60" s="28">
        <v>7</v>
      </c>
      <c r="B60" s="113" t="s">
        <v>590</v>
      </c>
      <c r="C60" s="79" t="s">
        <v>503</v>
      </c>
      <c r="D60" s="114">
        <v>7000</v>
      </c>
      <c r="E60" s="67" t="s">
        <v>504</v>
      </c>
      <c r="F60" s="67"/>
      <c r="G60" s="67" t="s">
        <v>505</v>
      </c>
      <c r="H60" s="67" t="s">
        <v>506</v>
      </c>
      <c r="I60" s="67"/>
    </row>
    <row r="61" spans="1:12" s="25" customFormat="1" ht="54" customHeight="1" x14ac:dyDescent="0.25">
      <c r="A61" s="28">
        <v>8</v>
      </c>
      <c r="B61" s="115" t="s">
        <v>591</v>
      </c>
      <c r="C61" s="80" t="s">
        <v>508</v>
      </c>
      <c r="D61" s="114">
        <v>8000</v>
      </c>
      <c r="E61" s="67" t="s">
        <v>504</v>
      </c>
      <c r="F61" s="67"/>
      <c r="G61" s="67" t="s">
        <v>509</v>
      </c>
      <c r="H61" s="67" t="s">
        <v>506</v>
      </c>
      <c r="I61" s="67"/>
    </row>
    <row r="62" spans="1:12" s="25" customFormat="1" ht="54" customHeight="1" x14ac:dyDescent="0.25">
      <c r="A62" s="24">
        <v>9</v>
      </c>
      <c r="B62" s="115" t="s">
        <v>592</v>
      </c>
      <c r="C62" s="79" t="s">
        <v>511</v>
      </c>
      <c r="D62" s="114">
        <v>5000</v>
      </c>
      <c r="E62" s="67" t="s">
        <v>504</v>
      </c>
      <c r="F62" s="67"/>
      <c r="G62" s="67" t="s">
        <v>512</v>
      </c>
      <c r="H62" s="67" t="s">
        <v>506</v>
      </c>
      <c r="I62" s="67"/>
    </row>
    <row r="63" spans="1:12" s="25" customFormat="1" ht="54" customHeight="1" x14ac:dyDescent="0.25">
      <c r="A63" s="28">
        <v>10</v>
      </c>
      <c r="B63" s="115" t="s">
        <v>593</v>
      </c>
      <c r="C63" s="79" t="s">
        <v>511</v>
      </c>
      <c r="D63" s="114">
        <v>2000</v>
      </c>
      <c r="E63" s="67" t="s">
        <v>504</v>
      </c>
      <c r="F63" s="67"/>
      <c r="G63" s="67" t="s">
        <v>514</v>
      </c>
      <c r="H63" s="67" t="s">
        <v>506</v>
      </c>
      <c r="I63" s="67"/>
    </row>
    <row r="64" spans="1:12" s="25" customFormat="1" ht="54" customHeight="1" x14ac:dyDescent="0.25">
      <c r="A64" s="28">
        <v>11</v>
      </c>
      <c r="B64" s="115" t="s">
        <v>594</v>
      </c>
      <c r="C64" s="79" t="s">
        <v>516</v>
      </c>
      <c r="D64" s="114">
        <v>8000</v>
      </c>
      <c r="E64" s="67" t="s">
        <v>504</v>
      </c>
      <c r="F64" s="67"/>
      <c r="G64" s="67" t="s">
        <v>517</v>
      </c>
      <c r="H64" s="67" t="s">
        <v>506</v>
      </c>
      <c r="I64" s="67"/>
    </row>
    <row r="65" spans="1:10" s="25" customFormat="1" ht="51.75" customHeight="1" x14ac:dyDescent="0.25">
      <c r="A65" s="24">
        <v>12</v>
      </c>
      <c r="B65" s="115" t="s">
        <v>595</v>
      </c>
      <c r="C65" s="79" t="s">
        <v>519</v>
      </c>
      <c r="D65" s="114">
        <v>5000</v>
      </c>
      <c r="E65" s="67" t="s">
        <v>504</v>
      </c>
      <c r="F65" s="67"/>
      <c r="G65" s="67" t="s">
        <v>520</v>
      </c>
      <c r="H65" s="67" t="s">
        <v>506</v>
      </c>
      <c r="I65" s="67"/>
    </row>
    <row r="66" spans="1:10" s="143" customFormat="1" ht="63" x14ac:dyDescent="0.25">
      <c r="A66" s="28">
        <v>13</v>
      </c>
      <c r="B66" s="142" t="s">
        <v>378</v>
      </c>
      <c r="C66" s="131" t="s">
        <v>379</v>
      </c>
      <c r="D66" s="144">
        <v>10000</v>
      </c>
      <c r="E66" s="131" t="s">
        <v>380</v>
      </c>
      <c r="F66" s="131" t="s">
        <v>381</v>
      </c>
      <c r="G66" s="131" t="s">
        <v>382</v>
      </c>
      <c r="H66" s="24" t="s">
        <v>420</v>
      </c>
      <c r="I66" s="131"/>
    </row>
    <row r="67" spans="1:10" customFormat="1" ht="42" customHeight="1" x14ac:dyDescent="0.2">
      <c r="A67" s="28">
        <v>14</v>
      </c>
      <c r="B67" s="93" t="s">
        <v>551</v>
      </c>
      <c r="C67" s="24" t="s">
        <v>552</v>
      </c>
      <c r="D67" s="105">
        <v>5000</v>
      </c>
      <c r="E67" s="24" t="s">
        <v>553</v>
      </c>
      <c r="F67" s="24" t="s">
        <v>554</v>
      </c>
      <c r="G67" s="24" t="s">
        <v>555</v>
      </c>
      <c r="H67" s="24" t="s">
        <v>420</v>
      </c>
      <c r="I67" s="24"/>
    </row>
    <row r="68" spans="1:10" customFormat="1" ht="54" customHeight="1" x14ac:dyDescent="0.2">
      <c r="A68" s="24">
        <v>15</v>
      </c>
      <c r="B68" s="93" t="s">
        <v>601</v>
      </c>
      <c r="C68" s="173" t="s">
        <v>556</v>
      </c>
      <c r="D68" s="96">
        <v>250</v>
      </c>
      <c r="E68" s="24" t="s">
        <v>557</v>
      </c>
      <c r="F68" s="24" t="s">
        <v>558</v>
      </c>
      <c r="G68" s="24" t="s">
        <v>559</v>
      </c>
      <c r="H68" s="24" t="s">
        <v>420</v>
      </c>
      <c r="I68" s="24"/>
    </row>
    <row r="69" spans="1:10" s="27" customFormat="1" ht="58.5" customHeight="1" x14ac:dyDescent="0.25">
      <c r="A69" s="26">
        <v>16</v>
      </c>
      <c r="B69" s="82" t="s">
        <v>607</v>
      </c>
      <c r="C69" s="26" t="s">
        <v>596</v>
      </c>
      <c r="D69" s="105">
        <v>2000</v>
      </c>
      <c r="E69" s="26" t="s">
        <v>597</v>
      </c>
      <c r="F69" s="26" t="s">
        <v>598</v>
      </c>
      <c r="G69" s="80" t="s">
        <v>599</v>
      </c>
      <c r="H69" s="173" t="s">
        <v>420</v>
      </c>
      <c r="I69" s="177"/>
      <c r="J69" s="178" t="s">
        <v>600</v>
      </c>
    </row>
    <row r="70" spans="1:10" s="180" customFormat="1" ht="62.25" customHeight="1" x14ac:dyDescent="0.2">
      <c r="A70" s="177">
        <v>17</v>
      </c>
      <c r="B70" s="84" t="s">
        <v>602</v>
      </c>
      <c r="C70" s="177" t="s">
        <v>603</v>
      </c>
      <c r="D70" s="105">
        <v>300</v>
      </c>
      <c r="E70" s="26" t="s">
        <v>604</v>
      </c>
      <c r="F70" s="26" t="s">
        <v>605</v>
      </c>
      <c r="G70" s="26" t="s">
        <v>606</v>
      </c>
      <c r="H70" s="173" t="s">
        <v>420</v>
      </c>
      <c r="I70" s="177">
        <v>2028</v>
      </c>
      <c r="J70" s="178" t="s">
        <v>600</v>
      </c>
    </row>
    <row r="71" spans="1:10" s="48" customFormat="1" ht="25.5" customHeight="1" x14ac:dyDescent="0.2">
      <c r="A71" s="38">
        <v>4</v>
      </c>
      <c r="B71" s="47" t="s">
        <v>171</v>
      </c>
      <c r="C71" s="38"/>
      <c r="D71" s="71">
        <f>SUM(D72:D106)</f>
        <v>397950</v>
      </c>
      <c r="E71" s="38"/>
      <c r="F71" s="38"/>
      <c r="G71" s="38"/>
      <c r="H71" s="38"/>
      <c r="I71" s="38"/>
    </row>
    <row r="72" spans="1:10" s="35" customFormat="1" ht="166.5" customHeight="1" x14ac:dyDescent="0.25">
      <c r="A72" s="24">
        <v>1</v>
      </c>
      <c r="B72" s="52" t="s">
        <v>172</v>
      </c>
      <c r="C72" s="49" t="s">
        <v>173</v>
      </c>
      <c r="D72" s="63">
        <v>16000</v>
      </c>
      <c r="E72" s="49" t="s">
        <v>174</v>
      </c>
      <c r="F72" s="49" t="s">
        <v>175</v>
      </c>
      <c r="G72" s="49" t="s">
        <v>176</v>
      </c>
      <c r="H72" s="49" t="s">
        <v>177</v>
      </c>
      <c r="I72" s="24"/>
    </row>
    <row r="73" spans="1:10" s="35" customFormat="1" ht="110.25" x14ac:dyDescent="0.25">
      <c r="A73" s="50">
        <v>2</v>
      </c>
      <c r="B73" s="52" t="s">
        <v>326</v>
      </c>
      <c r="C73" s="49" t="s">
        <v>178</v>
      </c>
      <c r="D73" s="63">
        <v>20000</v>
      </c>
      <c r="E73" s="49" t="s">
        <v>179</v>
      </c>
      <c r="F73" s="49" t="s">
        <v>180</v>
      </c>
      <c r="G73" s="49" t="s">
        <v>176</v>
      </c>
      <c r="H73" s="49" t="s">
        <v>181</v>
      </c>
      <c r="I73" s="51"/>
    </row>
    <row r="74" spans="1:10" s="35" customFormat="1" ht="102.75" customHeight="1" x14ac:dyDescent="0.25">
      <c r="A74" s="24">
        <v>3</v>
      </c>
      <c r="B74" s="52" t="s">
        <v>328</v>
      </c>
      <c r="C74" s="49" t="s">
        <v>182</v>
      </c>
      <c r="D74" s="63">
        <v>16000</v>
      </c>
      <c r="E74" s="52" t="s">
        <v>183</v>
      </c>
      <c r="F74" s="49" t="s">
        <v>184</v>
      </c>
      <c r="G74" s="49" t="s">
        <v>185</v>
      </c>
      <c r="H74" s="49" t="s">
        <v>181</v>
      </c>
      <c r="I74" s="51"/>
    </row>
    <row r="75" spans="1:10" s="35" customFormat="1" ht="119.25" customHeight="1" x14ac:dyDescent="0.25">
      <c r="A75" s="24">
        <v>4</v>
      </c>
      <c r="B75" s="52" t="s">
        <v>329</v>
      </c>
      <c r="C75" s="52" t="s">
        <v>186</v>
      </c>
      <c r="D75" s="63">
        <v>20000</v>
      </c>
      <c r="E75" s="49" t="s">
        <v>187</v>
      </c>
      <c r="F75" s="49" t="s">
        <v>188</v>
      </c>
      <c r="G75" s="49" t="s">
        <v>176</v>
      </c>
      <c r="H75" s="49" t="s">
        <v>181</v>
      </c>
      <c r="I75" s="53"/>
    </row>
    <row r="76" spans="1:10" s="35" customFormat="1" ht="112.5" customHeight="1" x14ac:dyDescent="0.25">
      <c r="A76" s="50">
        <v>5</v>
      </c>
      <c r="B76" s="52" t="s">
        <v>189</v>
      </c>
      <c r="C76" s="49" t="s">
        <v>190</v>
      </c>
      <c r="D76" s="64">
        <v>14500</v>
      </c>
      <c r="E76" s="49" t="s">
        <v>191</v>
      </c>
      <c r="F76" s="49" t="s">
        <v>321</v>
      </c>
      <c r="G76" s="49" t="s">
        <v>185</v>
      </c>
      <c r="H76" s="49" t="s">
        <v>192</v>
      </c>
      <c r="I76" s="53"/>
    </row>
    <row r="77" spans="1:10" s="70" customFormat="1" ht="205.5" customHeight="1" x14ac:dyDescent="0.25">
      <c r="A77" s="24">
        <v>6</v>
      </c>
      <c r="B77" s="73" t="s">
        <v>193</v>
      </c>
      <c r="C77" s="67" t="s">
        <v>194</v>
      </c>
      <c r="D77" s="68">
        <v>6500</v>
      </c>
      <c r="E77" s="67" t="s">
        <v>195</v>
      </c>
      <c r="F77" s="67" t="s">
        <v>196</v>
      </c>
      <c r="G77" s="67" t="s">
        <v>197</v>
      </c>
      <c r="H77" s="67" t="s">
        <v>198</v>
      </c>
      <c r="I77" s="136"/>
    </row>
    <row r="78" spans="1:10" s="35" customFormat="1" ht="324.75" customHeight="1" x14ac:dyDescent="0.25">
      <c r="A78" s="24">
        <v>7</v>
      </c>
      <c r="B78" s="62" t="s">
        <v>199</v>
      </c>
      <c r="C78" s="49" t="s">
        <v>200</v>
      </c>
      <c r="D78" s="64">
        <v>25000</v>
      </c>
      <c r="E78" s="49" t="s">
        <v>201</v>
      </c>
      <c r="F78" s="49" t="s">
        <v>324</v>
      </c>
      <c r="G78" s="49" t="s">
        <v>176</v>
      </c>
      <c r="H78" s="49" t="s">
        <v>181</v>
      </c>
      <c r="I78" s="53"/>
    </row>
    <row r="79" spans="1:10" s="35" customFormat="1" ht="141" customHeight="1" x14ac:dyDescent="0.25">
      <c r="A79" s="50">
        <v>8</v>
      </c>
      <c r="B79" s="52" t="s">
        <v>202</v>
      </c>
      <c r="C79" s="52" t="s">
        <v>203</v>
      </c>
      <c r="D79" s="65">
        <v>22000</v>
      </c>
      <c r="E79" s="49" t="s">
        <v>187</v>
      </c>
      <c r="F79" s="49" t="s">
        <v>188</v>
      </c>
      <c r="G79" s="49" t="s">
        <v>176</v>
      </c>
      <c r="H79" s="49" t="s">
        <v>181</v>
      </c>
      <c r="I79" s="51"/>
    </row>
    <row r="80" spans="1:10" s="35" customFormat="1" ht="89.25" customHeight="1" x14ac:dyDescent="0.25">
      <c r="A80" s="24">
        <v>9</v>
      </c>
      <c r="B80" s="52" t="s">
        <v>327</v>
      </c>
      <c r="C80" s="49" t="s">
        <v>204</v>
      </c>
      <c r="D80" s="63">
        <v>8000</v>
      </c>
      <c r="E80" s="49" t="s">
        <v>205</v>
      </c>
      <c r="F80" s="49" t="s">
        <v>325</v>
      </c>
      <c r="G80" s="49" t="s">
        <v>206</v>
      </c>
      <c r="H80" s="49" t="s">
        <v>181</v>
      </c>
      <c r="I80" s="51"/>
    </row>
    <row r="81" spans="1:9" s="35" customFormat="1" ht="183" customHeight="1" x14ac:dyDescent="0.25">
      <c r="A81" s="24">
        <v>10</v>
      </c>
      <c r="B81" s="52" t="s">
        <v>207</v>
      </c>
      <c r="C81" s="49" t="s">
        <v>208</v>
      </c>
      <c r="D81" s="64">
        <v>25000</v>
      </c>
      <c r="E81" s="49" t="s">
        <v>209</v>
      </c>
      <c r="F81" s="49" t="s">
        <v>210</v>
      </c>
      <c r="G81" s="49" t="s">
        <v>211</v>
      </c>
      <c r="H81" s="49" t="s">
        <v>181</v>
      </c>
      <c r="I81" s="55"/>
    </row>
    <row r="82" spans="1:9" s="41" customFormat="1" ht="180.75" customHeight="1" x14ac:dyDescent="0.2">
      <c r="A82" s="50">
        <v>11</v>
      </c>
      <c r="B82" s="62" t="s">
        <v>212</v>
      </c>
      <c r="C82" s="49" t="s">
        <v>213</v>
      </c>
      <c r="D82" s="64">
        <v>7000</v>
      </c>
      <c r="E82" s="49" t="s">
        <v>214</v>
      </c>
      <c r="F82" s="49" t="s">
        <v>322</v>
      </c>
      <c r="G82" s="49" t="s">
        <v>215</v>
      </c>
      <c r="H82" s="57" t="s">
        <v>216</v>
      </c>
      <c r="I82" s="61"/>
    </row>
    <row r="83" spans="1:9" s="35" customFormat="1" ht="147.75" customHeight="1" x14ac:dyDescent="0.25">
      <c r="A83" s="24">
        <v>12</v>
      </c>
      <c r="B83" s="62" t="s">
        <v>217</v>
      </c>
      <c r="C83" s="49" t="s">
        <v>218</v>
      </c>
      <c r="D83" s="64">
        <v>2000</v>
      </c>
      <c r="E83" s="49" t="s">
        <v>219</v>
      </c>
      <c r="F83" s="49" t="s">
        <v>319</v>
      </c>
      <c r="G83" s="49" t="s">
        <v>220</v>
      </c>
      <c r="H83" s="49" t="s">
        <v>221</v>
      </c>
      <c r="I83" s="53"/>
    </row>
    <row r="84" spans="1:9" ht="182.25" customHeight="1" x14ac:dyDescent="0.25">
      <c r="A84" s="24">
        <v>13</v>
      </c>
      <c r="B84" s="52" t="s">
        <v>330</v>
      </c>
      <c r="C84" s="49" t="s">
        <v>222</v>
      </c>
      <c r="D84" s="63">
        <v>14000</v>
      </c>
      <c r="E84" s="49" t="s">
        <v>223</v>
      </c>
      <c r="F84" s="49" t="s">
        <v>224</v>
      </c>
      <c r="G84" s="49" t="s">
        <v>176</v>
      </c>
      <c r="H84" s="49" t="s">
        <v>221</v>
      </c>
      <c r="I84" s="53"/>
    </row>
    <row r="85" spans="1:9" ht="233.25" customHeight="1" x14ac:dyDescent="0.25">
      <c r="A85" s="50">
        <v>14</v>
      </c>
      <c r="B85" s="52" t="s">
        <v>225</v>
      </c>
      <c r="C85" s="49" t="s">
        <v>226</v>
      </c>
      <c r="D85" s="64">
        <v>15000</v>
      </c>
      <c r="E85" s="49" t="s">
        <v>227</v>
      </c>
      <c r="F85" s="49" t="s">
        <v>228</v>
      </c>
      <c r="G85" s="49" t="s">
        <v>229</v>
      </c>
      <c r="H85" s="49" t="s">
        <v>221</v>
      </c>
      <c r="I85" s="55"/>
    </row>
    <row r="86" spans="1:9" ht="94.5" x14ac:dyDescent="0.25">
      <c r="A86" s="24">
        <v>15</v>
      </c>
      <c r="B86" s="52" t="s">
        <v>230</v>
      </c>
      <c r="C86" s="52" t="s">
        <v>231</v>
      </c>
      <c r="D86" s="63">
        <v>5000</v>
      </c>
      <c r="E86" s="49" t="s">
        <v>232</v>
      </c>
      <c r="F86" s="49" t="s">
        <v>233</v>
      </c>
      <c r="G86" s="49" t="s">
        <v>176</v>
      </c>
      <c r="H86" s="49" t="s">
        <v>221</v>
      </c>
      <c r="I86" s="53"/>
    </row>
    <row r="87" spans="1:9" ht="126" x14ac:dyDescent="0.25">
      <c r="A87" s="24">
        <v>16</v>
      </c>
      <c r="B87" s="62" t="s">
        <v>234</v>
      </c>
      <c r="C87" s="49" t="s">
        <v>235</v>
      </c>
      <c r="D87" s="64">
        <v>22000</v>
      </c>
      <c r="E87" s="49" t="s">
        <v>236</v>
      </c>
      <c r="F87" s="49" t="s">
        <v>237</v>
      </c>
      <c r="G87" s="49" t="s">
        <v>176</v>
      </c>
      <c r="H87" s="49" t="s">
        <v>221</v>
      </c>
      <c r="I87" s="55"/>
    </row>
    <row r="88" spans="1:9" ht="110.25" x14ac:dyDescent="0.25">
      <c r="A88" s="50">
        <v>17</v>
      </c>
      <c r="B88" s="52" t="s">
        <v>331</v>
      </c>
      <c r="C88" s="49" t="s">
        <v>238</v>
      </c>
      <c r="D88" s="63">
        <v>5500</v>
      </c>
      <c r="E88" s="49" t="s">
        <v>239</v>
      </c>
      <c r="F88" s="49" t="s">
        <v>240</v>
      </c>
      <c r="G88" s="49" t="s">
        <v>241</v>
      </c>
      <c r="H88" s="49" t="s">
        <v>242</v>
      </c>
      <c r="I88" s="51"/>
    </row>
    <row r="89" spans="1:9" ht="102.75" customHeight="1" x14ac:dyDescent="0.25">
      <c r="A89" s="24">
        <v>18</v>
      </c>
      <c r="B89" s="62" t="s">
        <v>243</v>
      </c>
      <c r="C89" s="49" t="s">
        <v>244</v>
      </c>
      <c r="D89" s="64">
        <v>4000</v>
      </c>
      <c r="E89" s="49" t="s">
        <v>323</v>
      </c>
      <c r="F89" s="49" t="s">
        <v>245</v>
      </c>
      <c r="G89" s="49" t="s">
        <v>176</v>
      </c>
      <c r="H89" s="49" t="s">
        <v>221</v>
      </c>
      <c r="I89" s="51"/>
    </row>
    <row r="90" spans="1:9" ht="101.25" customHeight="1" x14ac:dyDescent="0.25">
      <c r="A90" s="24">
        <v>19</v>
      </c>
      <c r="B90" s="52" t="s">
        <v>246</v>
      </c>
      <c r="C90" s="49" t="s">
        <v>247</v>
      </c>
      <c r="D90" s="66">
        <v>7500</v>
      </c>
      <c r="E90" s="49" t="s">
        <v>248</v>
      </c>
      <c r="F90" s="49" t="s">
        <v>249</v>
      </c>
      <c r="G90" s="49" t="s">
        <v>250</v>
      </c>
      <c r="H90" s="49" t="s">
        <v>251</v>
      </c>
      <c r="I90" s="51"/>
    </row>
    <row r="91" spans="1:9" ht="110.25" x14ac:dyDescent="0.25">
      <c r="A91" s="50">
        <v>20</v>
      </c>
      <c r="B91" s="52" t="s">
        <v>252</v>
      </c>
      <c r="C91" s="49" t="s">
        <v>253</v>
      </c>
      <c r="D91" s="63">
        <v>2500</v>
      </c>
      <c r="E91" s="49" t="s">
        <v>254</v>
      </c>
      <c r="F91" s="49" t="s">
        <v>255</v>
      </c>
      <c r="G91" s="49" t="s">
        <v>176</v>
      </c>
      <c r="H91" s="49" t="s">
        <v>221</v>
      </c>
      <c r="I91" s="53"/>
    </row>
    <row r="92" spans="1:9" ht="132.75" customHeight="1" x14ac:dyDescent="0.25">
      <c r="A92" s="24">
        <v>21</v>
      </c>
      <c r="B92" s="52" t="s">
        <v>256</v>
      </c>
      <c r="C92" s="49" t="s">
        <v>257</v>
      </c>
      <c r="D92" s="63">
        <v>10000</v>
      </c>
      <c r="E92" s="49" t="s">
        <v>258</v>
      </c>
      <c r="F92" s="49" t="s">
        <v>259</v>
      </c>
      <c r="G92" s="49" t="s">
        <v>250</v>
      </c>
      <c r="H92" s="57" t="s">
        <v>260</v>
      </c>
      <c r="I92" s="51"/>
    </row>
    <row r="93" spans="1:9" ht="142.5" customHeight="1" x14ac:dyDescent="0.25">
      <c r="A93" s="24">
        <v>22</v>
      </c>
      <c r="B93" s="62" t="s">
        <v>261</v>
      </c>
      <c r="C93" s="49" t="s">
        <v>262</v>
      </c>
      <c r="D93" s="64">
        <v>6500</v>
      </c>
      <c r="E93" s="49" t="s">
        <v>263</v>
      </c>
      <c r="F93" s="49" t="s">
        <v>264</v>
      </c>
      <c r="G93" s="49" t="s">
        <v>250</v>
      </c>
      <c r="H93" s="49" t="s">
        <v>265</v>
      </c>
      <c r="I93" s="55"/>
    </row>
    <row r="94" spans="1:9" ht="105" customHeight="1" x14ac:dyDescent="0.25">
      <c r="A94" s="50">
        <v>23</v>
      </c>
      <c r="B94" s="52" t="s">
        <v>332</v>
      </c>
      <c r="C94" s="49" t="s">
        <v>266</v>
      </c>
      <c r="D94" s="63">
        <v>10000</v>
      </c>
      <c r="E94" s="49" t="s">
        <v>267</v>
      </c>
      <c r="F94" s="49" t="s">
        <v>268</v>
      </c>
      <c r="G94" s="49" t="s">
        <v>176</v>
      </c>
      <c r="H94" s="49" t="s">
        <v>265</v>
      </c>
      <c r="I94" s="53"/>
    </row>
    <row r="95" spans="1:9" ht="94.5" x14ac:dyDescent="0.25">
      <c r="A95" s="24">
        <v>24</v>
      </c>
      <c r="B95" s="52" t="s">
        <v>269</v>
      </c>
      <c r="C95" s="49" t="s">
        <v>270</v>
      </c>
      <c r="D95" s="63">
        <v>14000</v>
      </c>
      <c r="E95" s="49" t="s">
        <v>271</v>
      </c>
      <c r="F95" s="49" t="s">
        <v>272</v>
      </c>
      <c r="G95" s="49" t="s">
        <v>273</v>
      </c>
      <c r="H95" s="56" t="s">
        <v>216</v>
      </c>
      <c r="I95" s="55"/>
    </row>
    <row r="96" spans="1:9" ht="308.25" customHeight="1" x14ac:dyDescent="0.25">
      <c r="A96" s="24">
        <v>25</v>
      </c>
      <c r="B96" s="52" t="s">
        <v>274</v>
      </c>
      <c r="C96" s="49" t="s">
        <v>275</v>
      </c>
      <c r="D96" s="64">
        <v>10000</v>
      </c>
      <c r="E96" s="49" t="s">
        <v>276</v>
      </c>
      <c r="F96" s="49" t="s">
        <v>277</v>
      </c>
      <c r="G96" s="49" t="s">
        <v>250</v>
      </c>
      <c r="H96" s="49" t="s">
        <v>265</v>
      </c>
      <c r="I96" s="51"/>
    </row>
    <row r="97" spans="1:9 16384:16384" ht="140.25" customHeight="1" x14ac:dyDescent="0.25">
      <c r="A97" s="50">
        <v>26</v>
      </c>
      <c r="B97" s="62" t="s">
        <v>278</v>
      </c>
      <c r="C97" s="49" t="s">
        <v>279</v>
      </c>
      <c r="D97" s="64">
        <v>7000</v>
      </c>
      <c r="E97" s="49" t="s">
        <v>263</v>
      </c>
      <c r="F97" s="49" t="s">
        <v>280</v>
      </c>
      <c r="G97" s="49" t="s">
        <v>250</v>
      </c>
      <c r="H97" s="49" t="s">
        <v>265</v>
      </c>
      <c r="I97" s="55"/>
    </row>
    <row r="98" spans="1:9 16384:16384" ht="198.75" customHeight="1" x14ac:dyDescent="0.25">
      <c r="A98" s="24">
        <v>27</v>
      </c>
      <c r="B98" s="52" t="s">
        <v>281</v>
      </c>
      <c r="C98" s="49" t="s">
        <v>282</v>
      </c>
      <c r="D98" s="64">
        <v>6000</v>
      </c>
      <c r="E98" s="49" t="s">
        <v>283</v>
      </c>
      <c r="F98" s="49" t="s">
        <v>284</v>
      </c>
      <c r="G98" s="49" t="s">
        <v>176</v>
      </c>
      <c r="H98" s="49" t="s">
        <v>285</v>
      </c>
      <c r="I98" s="53"/>
    </row>
    <row r="99" spans="1:9 16384:16384" ht="102" customHeight="1" x14ac:dyDescent="0.25">
      <c r="A99" s="24">
        <v>28</v>
      </c>
      <c r="B99" s="52" t="s">
        <v>286</v>
      </c>
      <c r="C99" s="49" t="s">
        <v>287</v>
      </c>
      <c r="D99" s="63">
        <v>2500</v>
      </c>
      <c r="E99" s="49" t="s">
        <v>288</v>
      </c>
      <c r="F99" s="49" t="s">
        <v>320</v>
      </c>
      <c r="G99" s="49" t="s">
        <v>176</v>
      </c>
      <c r="H99" s="49" t="s">
        <v>265</v>
      </c>
      <c r="I99" s="53"/>
    </row>
    <row r="100" spans="1:9 16384:16384" ht="81" customHeight="1" x14ac:dyDescent="0.25">
      <c r="A100" s="50">
        <v>29</v>
      </c>
      <c r="B100" s="52" t="s">
        <v>333</v>
      </c>
      <c r="C100" s="57" t="s">
        <v>289</v>
      </c>
      <c r="D100" s="63">
        <v>10000</v>
      </c>
      <c r="E100" s="49" t="s">
        <v>290</v>
      </c>
      <c r="F100" s="57" t="s">
        <v>291</v>
      </c>
      <c r="G100" s="49" t="s">
        <v>176</v>
      </c>
      <c r="H100" s="49" t="s">
        <v>265</v>
      </c>
      <c r="I100" s="51"/>
    </row>
    <row r="101" spans="1:9 16384:16384" ht="86.25" customHeight="1" x14ac:dyDescent="0.25">
      <c r="A101" s="24">
        <v>30</v>
      </c>
      <c r="B101" s="52" t="s">
        <v>334</v>
      </c>
      <c r="C101" s="49" t="s">
        <v>292</v>
      </c>
      <c r="D101" s="64">
        <v>2500</v>
      </c>
      <c r="E101" s="49" t="s">
        <v>293</v>
      </c>
      <c r="F101" s="49" t="s">
        <v>294</v>
      </c>
      <c r="G101" s="49" t="s">
        <v>295</v>
      </c>
      <c r="H101" s="49" t="s">
        <v>265</v>
      </c>
      <c r="I101" s="53"/>
    </row>
    <row r="102" spans="1:9 16384:16384" ht="104.25" customHeight="1" x14ac:dyDescent="0.25">
      <c r="A102" s="24">
        <v>31</v>
      </c>
      <c r="B102" s="52" t="s">
        <v>335</v>
      </c>
      <c r="C102" s="52" t="s">
        <v>296</v>
      </c>
      <c r="D102" s="64">
        <v>1000</v>
      </c>
      <c r="E102" s="49" t="s">
        <v>297</v>
      </c>
      <c r="F102" s="49" t="s">
        <v>298</v>
      </c>
      <c r="G102" s="49" t="s">
        <v>299</v>
      </c>
      <c r="H102" s="49" t="s">
        <v>265</v>
      </c>
      <c r="I102" s="53"/>
    </row>
    <row r="103" spans="1:9 16384:16384" ht="164.25" customHeight="1" x14ac:dyDescent="0.25">
      <c r="A103" s="50">
        <v>32</v>
      </c>
      <c r="B103" s="52" t="s">
        <v>336</v>
      </c>
      <c r="C103" s="57" t="s">
        <v>300</v>
      </c>
      <c r="D103" s="64">
        <v>10000</v>
      </c>
      <c r="E103" s="49" t="s">
        <v>301</v>
      </c>
      <c r="F103" s="49" t="s">
        <v>302</v>
      </c>
      <c r="G103" s="57" t="s">
        <v>303</v>
      </c>
      <c r="H103" s="49" t="s">
        <v>265</v>
      </c>
      <c r="I103" s="53"/>
    </row>
    <row r="104" spans="1:9 16384:16384" ht="103.5" customHeight="1" x14ac:dyDescent="0.25">
      <c r="A104" s="24">
        <v>33</v>
      </c>
      <c r="B104" s="74" t="s">
        <v>304</v>
      </c>
      <c r="C104" s="49" t="s">
        <v>305</v>
      </c>
      <c r="D104" s="64">
        <v>500</v>
      </c>
      <c r="E104" s="49" t="s">
        <v>306</v>
      </c>
      <c r="F104" s="49" t="s">
        <v>307</v>
      </c>
      <c r="G104" s="49" t="s">
        <v>308</v>
      </c>
      <c r="H104" s="49" t="s">
        <v>309</v>
      </c>
      <c r="I104" s="51"/>
    </row>
    <row r="105" spans="1:9 16384:16384" ht="100.5" customHeight="1" x14ac:dyDescent="0.25">
      <c r="A105" s="24">
        <v>34</v>
      </c>
      <c r="B105" s="74" t="s">
        <v>310</v>
      </c>
      <c r="C105" s="49" t="s">
        <v>311</v>
      </c>
      <c r="D105" s="64">
        <v>450</v>
      </c>
      <c r="E105" s="49" t="s">
        <v>312</v>
      </c>
      <c r="F105" s="49" t="s">
        <v>313</v>
      </c>
      <c r="G105" s="49" t="s">
        <v>314</v>
      </c>
      <c r="H105" s="49" t="s">
        <v>309</v>
      </c>
      <c r="I105" s="55"/>
    </row>
    <row r="106" spans="1:9 16384:16384" ht="171" customHeight="1" x14ac:dyDescent="0.25">
      <c r="A106" s="50">
        <v>35</v>
      </c>
      <c r="B106" s="62" t="s">
        <v>315</v>
      </c>
      <c r="C106" s="58" t="s">
        <v>316</v>
      </c>
      <c r="D106" s="63">
        <v>50000</v>
      </c>
      <c r="E106" s="54" t="s">
        <v>317</v>
      </c>
      <c r="F106" s="54" t="s">
        <v>318</v>
      </c>
      <c r="G106" s="54" t="s">
        <v>176</v>
      </c>
      <c r="H106" s="54" t="s">
        <v>216</v>
      </c>
      <c r="I106" s="59"/>
    </row>
    <row r="107" spans="1:9 16384:16384" s="75" customFormat="1" ht="36.75" customHeight="1" x14ac:dyDescent="0.2">
      <c r="A107" s="76">
        <v>5</v>
      </c>
      <c r="B107" s="21" t="s">
        <v>337</v>
      </c>
      <c r="C107" s="76"/>
      <c r="D107" s="85">
        <f>SUM(D108:D113)</f>
        <v>26070</v>
      </c>
      <c r="E107" s="76"/>
      <c r="F107" s="76"/>
      <c r="G107" s="76"/>
      <c r="H107" s="76"/>
      <c r="I107" s="76"/>
    </row>
    <row r="108" spans="1:9 16384:16384" s="27" customFormat="1" ht="105" x14ac:dyDescent="0.25">
      <c r="A108" s="26">
        <v>1</v>
      </c>
      <c r="B108" s="84" t="s">
        <v>338</v>
      </c>
      <c r="C108" s="26" t="s">
        <v>339</v>
      </c>
      <c r="D108" s="77">
        <v>5000</v>
      </c>
      <c r="E108" s="26" t="s">
        <v>340</v>
      </c>
      <c r="F108" s="26" t="s">
        <v>341</v>
      </c>
      <c r="G108" s="78" t="s">
        <v>342</v>
      </c>
      <c r="H108" s="26" t="s">
        <v>343</v>
      </c>
      <c r="I108" s="26"/>
      <c r="XFD108" s="27">
        <f>SUM(A108:XFC108)</f>
        <v>5001</v>
      </c>
    </row>
    <row r="109" spans="1:9 16384:16384" s="83" customFormat="1" ht="274.5" customHeight="1" x14ac:dyDescent="0.2">
      <c r="A109" s="26">
        <v>2</v>
      </c>
      <c r="B109" s="84" t="s">
        <v>344</v>
      </c>
      <c r="C109" s="26" t="s">
        <v>96</v>
      </c>
      <c r="D109" s="77">
        <v>11670</v>
      </c>
      <c r="E109" s="28" t="s">
        <v>345</v>
      </c>
      <c r="F109" s="28" t="s">
        <v>346</v>
      </c>
      <c r="G109" s="26" t="s">
        <v>347</v>
      </c>
      <c r="H109" s="26" t="s">
        <v>348</v>
      </c>
      <c r="I109" s="26"/>
    </row>
    <row r="110" spans="1:9 16384:16384" s="98" customFormat="1" ht="177" customHeight="1" x14ac:dyDescent="0.25">
      <c r="A110" s="30">
        <v>3</v>
      </c>
      <c r="B110" s="222" t="s">
        <v>383</v>
      </c>
      <c r="C110" s="30" t="s">
        <v>96</v>
      </c>
      <c r="D110" s="97">
        <v>6000</v>
      </c>
      <c r="E110" s="30" t="s">
        <v>384</v>
      </c>
      <c r="F110" s="30" t="s">
        <v>385</v>
      </c>
      <c r="G110" s="30" t="s">
        <v>386</v>
      </c>
      <c r="H110" s="30" t="s">
        <v>387</v>
      </c>
      <c r="I110" s="30"/>
    </row>
    <row r="111" spans="1:9 16384:16384" s="35" customFormat="1" ht="75.599999999999994" customHeight="1" x14ac:dyDescent="0.25">
      <c r="A111" s="28">
        <v>4</v>
      </c>
      <c r="B111" s="82" t="s">
        <v>494</v>
      </c>
      <c r="C111" s="28" t="s">
        <v>489</v>
      </c>
      <c r="D111" s="29">
        <v>1500</v>
      </c>
      <c r="E111" s="28" t="s">
        <v>490</v>
      </c>
      <c r="F111" s="28" t="s">
        <v>491</v>
      </c>
      <c r="G111" s="28" t="s">
        <v>492</v>
      </c>
      <c r="H111" s="28" t="s">
        <v>493</v>
      </c>
      <c r="I111" s="28"/>
    </row>
    <row r="112" spans="1:9 16384:16384" customFormat="1" ht="75.75" customHeight="1" x14ac:dyDescent="0.2">
      <c r="A112" s="24">
        <v>5</v>
      </c>
      <c r="B112" s="107" t="s">
        <v>541</v>
      </c>
      <c r="C112" s="109" t="s">
        <v>542</v>
      </c>
      <c r="D112" s="181">
        <v>800</v>
      </c>
      <c r="E112" s="109" t="s">
        <v>543</v>
      </c>
      <c r="F112" s="107"/>
      <c r="G112" s="109" t="s">
        <v>543</v>
      </c>
      <c r="H112" s="145" t="s">
        <v>408</v>
      </c>
      <c r="I112" s="109"/>
    </row>
    <row r="113" spans="1:11" s="69" customFormat="1" ht="94.5" x14ac:dyDescent="0.25">
      <c r="A113" s="67">
        <v>6</v>
      </c>
      <c r="B113" s="73" t="s">
        <v>572</v>
      </c>
      <c r="C113" s="67" t="s">
        <v>573</v>
      </c>
      <c r="D113" s="170">
        <v>1100</v>
      </c>
      <c r="E113" s="131" t="s">
        <v>574</v>
      </c>
      <c r="F113" s="171" t="s">
        <v>575</v>
      </c>
      <c r="G113" s="102" t="s">
        <v>576</v>
      </c>
      <c r="H113" s="67" t="s">
        <v>577</v>
      </c>
      <c r="I113" s="136"/>
    </row>
    <row r="114" spans="1:11" s="87" customFormat="1" ht="25.5" customHeight="1" x14ac:dyDescent="0.2">
      <c r="A114" s="76">
        <v>6</v>
      </c>
      <c r="B114" s="86" t="s">
        <v>353</v>
      </c>
      <c r="C114" s="86"/>
      <c r="D114" s="88">
        <f>D115</f>
        <v>29000</v>
      </c>
      <c r="E114" s="86"/>
      <c r="F114" s="86"/>
      <c r="G114" s="86"/>
      <c r="H114" s="86"/>
      <c r="I114" s="86"/>
    </row>
    <row r="115" spans="1:11" s="35" customFormat="1" ht="252.75" customHeight="1" x14ac:dyDescent="0.25">
      <c r="A115" s="28">
        <v>1</v>
      </c>
      <c r="B115" s="28" t="s">
        <v>349</v>
      </c>
      <c r="C115" s="28" t="s">
        <v>354</v>
      </c>
      <c r="D115" s="89">
        <v>29000</v>
      </c>
      <c r="E115" s="28" t="s">
        <v>350</v>
      </c>
      <c r="F115" s="28" t="s">
        <v>351</v>
      </c>
      <c r="G115" s="28" t="s">
        <v>352</v>
      </c>
      <c r="H115" s="28" t="s">
        <v>66</v>
      </c>
      <c r="I115" s="28"/>
    </row>
    <row r="116" spans="1:11" s="92" customFormat="1" ht="21" customHeight="1" x14ac:dyDescent="0.2">
      <c r="A116" s="90">
        <v>7</v>
      </c>
      <c r="B116" s="91" t="s">
        <v>388</v>
      </c>
      <c r="C116" s="90"/>
      <c r="D116" s="118">
        <f>SUM(D117:D120)</f>
        <v>16300</v>
      </c>
      <c r="E116" s="90"/>
      <c r="F116" s="90"/>
      <c r="G116" s="90"/>
      <c r="H116" s="90"/>
      <c r="I116" s="90"/>
    </row>
    <row r="117" spans="1:11" s="35" customFormat="1" ht="111.75" customHeight="1" x14ac:dyDescent="0.25">
      <c r="A117" s="28">
        <v>1</v>
      </c>
      <c r="B117" s="36" t="s">
        <v>355</v>
      </c>
      <c r="C117" s="28" t="s">
        <v>356</v>
      </c>
      <c r="D117" s="29">
        <v>4300</v>
      </c>
      <c r="E117" s="28" t="s">
        <v>357</v>
      </c>
      <c r="F117" s="28" t="s">
        <v>358</v>
      </c>
      <c r="G117" s="28" t="s">
        <v>359</v>
      </c>
      <c r="H117" s="28"/>
      <c r="I117" s="28"/>
    </row>
    <row r="118" spans="1:11" s="35" customFormat="1" ht="107.25" customHeight="1" x14ac:dyDescent="0.25">
      <c r="A118" s="28">
        <v>2</v>
      </c>
      <c r="B118" s="36" t="s">
        <v>360</v>
      </c>
      <c r="C118" s="28" t="s">
        <v>361</v>
      </c>
      <c r="D118" s="29">
        <v>4800</v>
      </c>
      <c r="E118" s="28" t="s">
        <v>357</v>
      </c>
      <c r="F118" s="28" t="s">
        <v>358</v>
      </c>
      <c r="G118" s="28" t="s">
        <v>359</v>
      </c>
      <c r="H118" s="28"/>
      <c r="I118" s="28"/>
    </row>
    <row r="119" spans="1:11" s="35" customFormat="1" ht="112.5" customHeight="1" x14ac:dyDescent="0.25">
      <c r="A119" s="28">
        <v>3</v>
      </c>
      <c r="B119" s="36" t="s">
        <v>362</v>
      </c>
      <c r="C119" s="28" t="s">
        <v>363</v>
      </c>
      <c r="D119" s="29">
        <v>4400</v>
      </c>
      <c r="E119" s="28" t="s">
        <v>357</v>
      </c>
      <c r="F119" s="28" t="s">
        <v>358</v>
      </c>
      <c r="G119" s="28" t="s">
        <v>359</v>
      </c>
      <c r="H119" s="28" t="s">
        <v>364</v>
      </c>
      <c r="I119" s="28"/>
    </row>
    <row r="120" spans="1:11" s="35" customFormat="1" ht="112.5" customHeight="1" x14ac:dyDescent="0.25">
      <c r="A120" s="116">
        <v>4</v>
      </c>
      <c r="B120" s="36" t="s">
        <v>365</v>
      </c>
      <c r="C120" s="116" t="s">
        <v>366</v>
      </c>
      <c r="D120" s="117">
        <v>2800</v>
      </c>
      <c r="E120" s="28" t="s">
        <v>357</v>
      </c>
      <c r="F120" s="28" t="s">
        <v>358</v>
      </c>
      <c r="G120" s="28" t="s">
        <v>359</v>
      </c>
      <c r="H120" s="28" t="s">
        <v>364</v>
      </c>
      <c r="I120" s="34"/>
    </row>
    <row r="121" spans="1:11" s="92" customFormat="1" ht="21.75" customHeight="1" x14ac:dyDescent="0.2">
      <c r="A121" s="90">
        <v>8</v>
      </c>
      <c r="B121" s="91" t="s">
        <v>632</v>
      </c>
      <c r="C121" s="90"/>
      <c r="D121" s="106">
        <f>SUM(D122:D128)</f>
        <v>56400</v>
      </c>
      <c r="E121" s="90"/>
      <c r="F121" s="90"/>
      <c r="G121" s="90"/>
      <c r="H121" s="90"/>
      <c r="I121" s="90"/>
    </row>
    <row r="122" spans="1:11" s="69" customFormat="1" ht="51.75" customHeight="1" x14ac:dyDescent="0.25">
      <c r="A122" s="67">
        <v>1</v>
      </c>
      <c r="B122" s="102" t="s">
        <v>404</v>
      </c>
      <c r="C122" s="67" t="s">
        <v>405</v>
      </c>
      <c r="D122" s="68">
        <v>1200</v>
      </c>
      <c r="E122" s="67" t="s">
        <v>406</v>
      </c>
      <c r="F122" s="67" t="s">
        <v>407</v>
      </c>
      <c r="G122" s="67" t="s">
        <v>406</v>
      </c>
      <c r="H122" s="104" t="s">
        <v>408</v>
      </c>
      <c r="I122" s="67"/>
    </row>
    <row r="123" spans="1:11" s="69" customFormat="1" ht="51" customHeight="1" x14ac:dyDescent="0.25">
      <c r="A123" s="67">
        <v>2</v>
      </c>
      <c r="B123" s="102" t="s">
        <v>433</v>
      </c>
      <c r="C123" s="67" t="s">
        <v>434</v>
      </c>
      <c r="D123" s="68">
        <v>1200</v>
      </c>
      <c r="E123" s="67" t="s">
        <v>406</v>
      </c>
      <c r="F123" s="67" t="s">
        <v>407</v>
      </c>
      <c r="G123" s="67" t="s">
        <v>406</v>
      </c>
      <c r="H123" s="119" t="s">
        <v>435</v>
      </c>
      <c r="I123" s="67"/>
    </row>
    <row r="124" spans="1:11" s="124" customFormat="1" ht="65.25" customHeight="1" x14ac:dyDescent="0.2">
      <c r="A124" s="120">
        <v>3</v>
      </c>
      <c r="B124" s="121" t="s">
        <v>456</v>
      </c>
      <c r="C124" s="120" t="s">
        <v>457</v>
      </c>
      <c r="D124" s="122">
        <v>5000</v>
      </c>
      <c r="E124" s="123" t="s">
        <v>460</v>
      </c>
      <c r="F124" s="123" t="s">
        <v>458</v>
      </c>
      <c r="G124" s="123" t="s">
        <v>459</v>
      </c>
      <c r="H124" s="120"/>
      <c r="I124" s="120"/>
      <c r="J124" s="124" t="s">
        <v>600</v>
      </c>
    </row>
    <row r="125" spans="1:11" s="35" customFormat="1" ht="120" customHeight="1" x14ac:dyDescent="0.25">
      <c r="A125" s="67">
        <v>4</v>
      </c>
      <c r="B125" s="36" t="s">
        <v>611</v>
      </c>
      <c r="C125" s="28" t="s">
        <v>612</v>
      </c>
      <c r="D125" s="210">
        <v>10000</v>
      </c>
      <c r="E125" s="28" t="s">
        <v>613</v>
      </c>
      <c r="F125" s="28" t="s">
        <v>614</v>
      </c>
      <c r="G125" s="28" t="s">
        <v>615</v>
      </c>
      <c r="H125" s="211" t="s">
        <v>616</v>
      </c>
      <c r="I125" s="28"/>
      <c r="J125" s="124" t="s">
        <v>600</v>
      </c>
    </row>
    <row r="126" spans="1:11" s="35" customFormat="1" ht="90" customHeight="1" x14ac:dyDescent="0.25">
      <c r="A126" s="67">
        <v>5</v>
      </c>
      <c r="B126" s="36" t="s">
        <v>617</v>
      </c>
      <c r="C126" s="28" t="s">
        <v>96</v>
      </c>
      <c r="D126" s="210">
        <v>30000</v>
      </c>
      <c r="E126" s="28" t="s">
        <v>618</v>
      </c>
      <c r="F126" s="28" t="s">
        <v>619</v>
      </c>
      <c r="G126" s="212" t="s">
        <v>620</v>
      </c>
      <c r="H126" s="28" t="s">
        <v>621</v>
      </c>
      <c r="I126" s="28"/>
      <c r="J126" s="124" t="s">
        <v>600</v>
      </c>
    </row>
    <row r="127" spans="1:11" s="35" customFormat="1" ht="120.75" customHeight="1" x14ac:dyDescent="0.25">
      <c r="A127" s="120">
        <v>6</v>
      </c>
      <c r="B127" s="36" t="s">
        <v>622</v>
      </c>
      <c r="C127" s="28" t="s">
        <v>612</v>
      </c>
      <c r="D127" s="89">
        <v>4000</v>
      </c>
      <c r="E127" s="28" t="s">
        <v>623</v>
      </c>
      <c r="F127" s="28" t="s">
        <v>624</v>
      </c>
      <c r="G127" s="28" t="s">
        <v>625</v>
      </c>
      <c r="H127" s="211" t="s">
        <v>626</v>
      </c>
      <c r="I127" s="28"/>
      <c r="J127" s="124" t="s">
        <v>600</v>
      </c>
    </row>
    <row r="128" spans="1:11" s="35" customFormat="1" ht="55.5" customHeight="1" x14ac:dyDescent="0.25">
      <c r="A128" s="67">
        <v>7</v>
      </c>
      <c r="B128" s="36" t="s">
        <v>627</v>
      </c>
      <c r="C128" s="28" t="s">
        <v>628</v>
      </c>
      <c r="D128" s="89">
        <v>5000</v>
      </c>
      <c r="E128" s="28" t="s">
        <v>629</v>
      </c>
      <c r="F128" s="28" t="s">
        <v>630</v>
      </c>
      <c r="G128" s="28" t="s">
        <v>629</v>
      </c>
      <c r="H128" s="213" t="s">
        <v>631</v>
      </c>
      <c r="I128" s="28"/>
      <c r="J128" s="124" t="s">
        <v>600</v>
      </c>
      <c r="K128" s="214"/>
    </row>
    <row r="129" spans="1:9" s="92" customFormat="1" ht="24" customHeight="1" x14ac:dyDescent="0.2">
      <c r="A129" s="90">
        <v>9</v>
      </c>
      <c r="B129" s="91" t="s">
        <v>410</v>
      </c>
      <c r="C129" s="90"/>
      <c r="D129" s="106">
        <f>SUM(D130:D152)</f>
        <v>103411</v>
      </c>
      <c r="E129" s="90"/>
      <c r="F129" s="90"/>
      <c r="G129" s="90"/>
      <c r="H129" s="90"/>
      <c r="I129" s="90"/>
    </row>
    <row r="130" spans="1:9" s="69" customFormat="1" ht="114.75" customHeight="1" x14ac:dyDescent="0.25">
      <c r="A130" s="67">
        <v>1</v>
      </c>
      <c r="B130" s="125" t="s">
        <v>411</v>
      </c>
      <c r="C130" s="67" t="s">
        <v>416</v>
      </c>
      <c r="D130" s="68">
        <v>5100</v>
      </c>
      <c r="E130" s="176" t="s">
        <v>584</v>
      </c>
      <c r="F130" s="67" t="s">
        <v>425</v>
      </c>
      <c r="G130" s="67" t="s">
        <v>413</v>
      </c>
      <c r="H130" s="67" t="s">
        <v>415</v>
      </c>
      <c r="I130" s="67"/>
    </row>
    <row r="131" spans="1:9" s="130" customFormat="1" ht="63" x14ac:dyDescent="0.25">
      <c r="A131" s="126">
        <v>2</v>
      </c>
      <c r="B131" s="125" t="s">
        <v>424</v>
      </c>
      <c r="C131" s="67" t="s">
        <v>423</v>
      </c>
      <c r="D131" s="127">
        <v>5100</v>
      </c>
      <c r="E131" s="176"/>
      <c r="F131" s="67" t="s">
        <v>425</v>
      </c>
      <c r="G131" s="67" t="s">
        <v>413</v>
      </c>
      <c r="H131" s="128" t="s">
        <v>426</v>
      </c>
      <c r="I131" s="129"/>
    </row>
    <row r="132" spans="1:9" s="130" customFormat="1" ht="47.25" x14ac:dyDescent="0.25">
      <c r="A132" s="126">
        <v>3</v>
      </c>
      <c r="B132" s="125" t="s">
        <v>428</v>
      </c>
      <c r="C132" s="131" t="s">
        <v>427</v>
      </c>
      <c r="D132" s="68">
        <v>5100</v>
      </c>
      <c r="E132" s="176"/>
      <c r="F132" s="67" t="s">
        <v>422</v>
      </c>
      <c r="G132" s="67" t="s">
        <v>413</v>
      </c>
      <c r="H132" s="128" t="s">
        <v>426</v>
      </c>
      <c r="I132" s="129"/>
    </row>
    <row r="133" spans="1:9" s="130" customFormat="1" ht="47.25" x14ac:dyDescent="0.25">
      <c r="A133" s="126">
        <v>4</v>
      </c>
      <c r="B133" s="125" t="s">
        <v>430</v>
      </c>
      <c r="C133" s="131" t="s">
        <v>429</v>
      </c>
      <c r="D133" s="68">
        <v>5100</v>
      </c>
      <c r="E133" s="176"/>
      <c r="F133" s="67" t="s">
        <v>422</v>
      </c>
      <c r="G133" s="67" t="s">
        <v>413</v>
      </c>
      <c r="H133" s="128" t="s">
        <v>426</v>
      </c>
      <c r="I133" s="129"/>
    </row>
    <row r="134" spans="1:9" s="130" customFormat="1" ht="47.25" x14ac:dyDescent="0.25">
      <c r="A134" s="126">
        <v>5</v>
      </c>
      <c r="B134" s="125" t="s">
        <v>432</v>
      </c>
      <c r="C134" s="67" t="s">
        <v>431</v>
      </c>
      <c r="D134" s="68">
        <v>5100</v>
      </c>
      <c r="E134" s="176"/>
      <c r="F134" s="67" t="s">
        <v>422</v>
      </c>
      <c r="G134" s="67" t="s">
        <v>413</v>
      </c>
      <c r="H134" s="128" t="s">
        <v>426</v>
      </c>
      <c r="I134" s="129"/>
    </row>
    <row r="135" spans="1:9" s="130" customFormat="1" ht="52.5" customHeight="1" x14ac:dyDescent="0.25">
      <c r="A135" s="67">
        <v>6</v>
      </c>
      <c r="B135" s="125" t="s">
        <v>436</v>
      </c>
      <c r="C135" s="67" t="s">
        <v>437</v>
      </c>
      <c r="D135" s="68">
        <v>5100</v>
      </c>
      <c r="E135" s="176"/>
      <c r="F135" s="67" t="s">
        <v>422</v>
      </c>
      <c r="G135" s="67" t="s">
        <v>413</v>
      </c>
      <c r="H135" s="128" t="s">
        <v>426</v>
      </c>
      <c r="I135" s="129"/>
    </row>
    <row r="136" spans="1:9" s="130" customFormat="1" ht="31.5" x14ac:dyDescent="0.25">
      <c r="A136" s="126">
        <v>7</v>
      </c>
      <c r="B136" s="125" t="s">
        <v>438</v>
      </c>
      <c r="C136" s="67" t="s">
        <v>439</v>
      </c>
      <c r="D136" s="68">
        <v>1700</v>
      </c>
      <c r="E136" s="176"/>
      <c r="F136" s="67" t="s">
        <v>587</v>
      </c>
      <c r="G136" s="67" t="s">
        <v>413</v>
      </c>
      <c r="H136" s="128" t="s">
        <v>426</v>
      </c>
      <c r="I136" s="129"/>
    </row>
    <row r="137" spans="1:9" s="130" customFormat="1" ht="31.5" x14ac:dyDescent="0.25">
      <c r="A137" s="126">
        <v>8</v>
      </c>
      <c r="B137" s="125" t="s">
        <v>440</v>
      </c>
      <c r="C137" s="67" t="s">
        <v>161</v>
      </c>
      <c r="D137" s="68">
        <v>3311</v>
      </c>
      <c r="E137" s="176"/>
      <c r="F137" s="67" t="s">
        <v>586</v>
      </c>
      <c r="G137" s="67" t="s">
        <v>413</v>
      </c>
      <c r="H137" s="128" t="s">
        <v>426</v>
      </c>
      <c r="I137" s="129"/>
    </row>
    <row r="138" spans="1:9" s="133" customFormat="1" ht="47.25" x14ac:dyDescent="0.25">
      <c r="A138" s="126">
        <v>9</v>
      </c>
      <c r="B138" s="125" t="s">
        <v>455</v>
      </c>
      <c r="C138" s="67" t="s">
        <v>96</v>
      </c>
      <c r="D138" s="68">
        <v>5100</v>
      </c>
      <c r="E138" s="176"/>
      <c r="F138" s="67" t="s">
        <v>422</v>
      </c>
      <c r="G138" s="67" t="s">
        <v>413</v>
      </c>
      <c r="H138" s="128" t="s">
        <v>426</v>
      </c>
      <c r="I138" s="132"/>
    </row>
    <row r="139" spans="1:9" s="133" customFormat="1" ht="47.25" x14ac:dyDescent="0.25">
      <c r="A139" s="126">
        <v>10</v>
      </c>
      <c r="B139" s="125" t="s">
        <v>441</v>
      </c>
      <c r="C139" s="67" t="s">
        <v>442</v>
      </c>
      <c r="D139" s="68">
        <v>5100</v>
      </c>
      <c r="E139" s="176"/>
      <c r="F139" s="67" t="s">
        <v>422</v>
      </c>
      <c r="G139" s="67" t="s">
        <v>413</v>
      </c>
      <c r="H139" s="128" t="s">
        <v>426</v>
      </c>
      <c r="I139" s="132"/>
    </row>
    <row r="140" spans="1:9" s="133" customFormat="1" ht="47.25" x14ac:dyDescent="0.25">
      <c r="A140" s="67">
        <v>11</v>
      </c>
      <c r="B140" s="125" t="s">
        <v>443</v>
      </c>
      <c r="C140" s="67" t="s">
        <v>444</v>
      </c>
      <c r="D140" s="68">
        <v>5100</v>
      </c>
      <c r="E140" s="176"/>
      <c r="F140" s="67" t="s">
        <v>422</v>
      </c>
      <c r="G140" s="67" t="s">
        <v>413</v>
      </c>
      <c r="H140" s="128" t="s">
        <v>426</v>
      </c>
      <c r="I140" s="132"/>
    </row>
    <row r="141" spans="1:9" s="133" customFormat="1" ht="47.25" x14ac:dyDescent="0.25">
      <c r="A141" s="126">
        <v>12</v>
      </c>
      <c r="B141" s="125" t="s">
        <v>445</v>
      </c>
      <c r="C141" s="67" t="s">
        <v>127</v>
      </c>
      <c r="D141" s="68">
        <v>5100</v>
      </c>
      <c r="E141" s="176"/>
      <c r="F141" s="67" t="s">
        <v>422</v>
      </c>
      <c r="G141" s="67" t="s">
        <v>413</v>
      </c>
      <c r="H141" s="128" t="s">
        <v>426</v>
      </c>
      <c r="I141" s="132"/>
    </row>
    <row r="142" spans="1:9" s="133" customFormat="1" ht="47.25" x14ac:dyDescent="0.25">
      <c r="A142" s="126">
        <v>13</v>
      </c>
      <c r="B142" s="125" t="s">
        <v>446</v>
      </c>
      <c r="C142" s="67" t="s">
        <v>487</v>
      </c>
      <c r="D142" s="68">
        <v>5100</v>
      </c>
      <c r="E142" s="176"/>
      <c r="F142" s="67" t="s">
        <v>422</v>
      </c>
      <c r="G142" s="67" t="s">
        <v>413</v>
      </c>
      <c r="H142" s="128" t="s">
        <v>426</v>
      </c>
      <c r="I142" s="132"/>
    </row>
    <row r="143" spans="1:9" s="133" customFormat="1" ht="47.25" x14ac:dyDescent="0.25">
      <c r="A143" s="126">
        <v>14</v>
      </c>
      <c r="B143" s="125" t="s">
        <v>447</v>
      </c>
      <c r="C143" s="67" t="s">
        <v>448</v>
      </c>
      <c r="D143" s="68">
        <v>5100</v>
      </c>
      <c r="E143" s="176"/>
      <c r="F143" s="67" t="s">
        <v>422</v>
      </c>
      <c r="G143" s="67" t="s">
        <v>413</v>
      </c>
      <c r="H143" s="128" t="s">
        <v>426</v>
      </c>
      <c r="I143" s="132"/>
    </row>
    <row r="144" spans="1:9" s="133" customFormat="1" ht="47.25" x14ac:dyDescent="0.25">
      <c r="A144" s="126">
        <v>15</v>
      </c>
      <c r="B144" s="125" t="s">
        <v>449</v>
      </c>
      <c r="C144" s="67" t="s">
        <v>155</v>
      </c>
      <c r="D144" s="68">
        <v>5100</v>
      </c>
      <c r="E144" s="176"/>
      <c r="F144" s="67" t="s">
        <v>422</v>
      </c>
      <c r="G144" s="67" t="s">
        <v>413</v>
      </c>
      <c r="H144" s="128" t="s">
        <v>426</v>
      </c>
      <c r="I144" s="132"/>
    </row>
    <row r="145" spans="1:9" s="133" customFormat="1" ht="47.25" x14ac:dyDescent="0.25">
      <c r="A145" s="67">
        <v>16</v>
      </c>
      <c r="B145" s="125" t="s">
        <v>450</v>
      </c>
      <c r="C145" s="67" t="s">
        <v>157</v>
      </c>
      <c r="D145" s="68">
        <v>5100</v>
      </c>
      <c r="E145" s="176"/>
      <c r="F145" s="67" t="s">
        <v>422</v>
      </c>
      <c r="G145" s="67" t="s">
        <v>413</v>
      </c>
      <c r="H145" s="128" t="s">
        <v>426</v>
      </c>
      <c r="I145" s="132"/>
    </row>
    <row r="146" spans="1:9" s="133" customFormat="1" ht="38.25" x14ac:dyDescent="0.25">
      <c r="A146" s="126">
        <v>17</v>
      </c>
      <c r="B146" s="125" t="s">
        <v>451</v>
      </c>
      <c r="C146" s="67" t="s">
        <v>488</v>
      </c>
      <c r="D146" s="68">
        <v>5100</v>
      </c>
      <c r="E146" s="176"/>
      <c r="F146" s="112" t="s">
        <v>495</v>
      </c>
      <c r="G146" s="112" t="s">
        <v>496</v>
      </c>
      <c r="H146" s="112" t="s">
        <v>493</v>
      </c>
      <c r="I146" s="132"/>
    </row>
    <row r="147" spans="1:9" s="133" customFormat="1" ht="63" x14ac:dyDescent="0.25">
      <c r="A147" s="126">
        <v>18</v>
      </c>
      <c r="B147" s="125" t="s">
        <v>452</v>
      </c>
      <c r="C147" s="67" t="s">
        <v>453</v>
      </c>
      <c r="D147" s="68">
        <v>5100</v>
      </c>
      <c r="E147" s="176"/>
      <c r="F147" s="67" t="s">
        <v>585</v>
      </c>
      <c r="G147" s="67" t="s">
        <v>413</v>
      </c>
      <c r="H147" s="128" t="s">
        <v>426</v>
      </c>
      <c r="I147" s="132"/>
    </row>
    <row r="148" spans="1:9" s="133" customFormat="1" ht="47.25" x14ac:dyDescent="0.25">
      <c r="A148" s="126">
        <v>19</v>
      </c>
      <c r="B148" s="125" t="s">
        <v>454</v>
      </c>
      <c r="C148" s="67" t="s">
        <v>131</v>
      </c>
      <c r="D148" s="68">
        <v>5100</v>
      </c>
      <c r="E148" s="176"/>
      <c r="F148" s="67" t="s">
        <v>422</v>
      </c>
      <c r="G148" s="67" t="s">
        <v>413</v>
      </c>
      <c r="H148" s="128" t="s">
        <v>426</v>
      </c>
      <c r="I148" s="132"/>
    </row>
    <row r="149" spans="1:9" s="25" customFormat="1" ht="54" customHeight="1" x14ac:dyDescent="0.25">
      <c r="A149" s="28">
        <v>21</v>
      </c>
      <c r="B149" s="134" t="s">
        <v>522</v>
      </c>
      <c r="C149" s="116" t="s">
        <v>511</v>
      </c>
      <c r="D149" s="114">
        <v>5100</v>
      </c>
      <c r="E149" s="67" t="s">
        <v>504</v>
      </c>
      <c r="F149" s="67"/>
      <c r="G149" s="67" t="s">
        <v>521</v>
      </c>
      <c r="H149" s="2" t="s">
        <v>426</v>
      </c>
      <c r="I149" s="67"/>
    </row>
    <row r="150" spans="1:9" customFormat="1" ht="47.25" x14ac:dyDescent="0.25">
      <c r="A150" s="126">
        <v>22</v>
      </c>
      <c r="B150" s="73" t="s">
        <v>532</v>
      </c>
      <c r="C150" s="67" t="s">
        <v>487</v>
      </c>
      <c r="D150" s="137">
        <v>5100</v>
      </c>
      <c r="E150" s="67" t="s">
        <v>530</v>
      </c>
      <c r="F150" s="67" t="s">
        <v>531</v>
      </c>
      <c r="G150" s="67" t="s">
        <v>521</v>
      </c>
      <c r="H150" s="2" t="s">
        <v>426</v>
      </c>
      <c r="I150" s="136"/>
    </row>
    <row r="151" spans="1:9" customFormat="1" ht="43.5" customHeight="1" x14ac:dyDescent="0.2">
      <c r="A151" s="126">
        <v>23</v>
      </c>
      <c r="B151" s="93" t="s">
        <v>537</v>
      </c>
      <c r="C151" s="81" t="s">
        <v>533</v>
      </c>
      <c r="D151" s="96">
        <v>500</v>
      </c>
      <c r="E151" s="24" t="s">
        <v>534</v>
      </c>
      <c r="F151" s="24" t="s">
        <v>535</v>
      </c>
      <c r="G151" s="67" t="s">
        <v>521</v>
      </c>
      <c r="H151" s="24" t="s">
        <v>536</v>
      </c>
      <c r="I151" s="24"/>
    </row>
    <row r="152" spans="1:9" customFormat="1" ht="102" customHeight="1" x14ac:dyDescent="0.2">
      <c r="A152" s="24">
        <v>24</v>
      </c>
      <c r="B152" s="73" t="s">
        <v>583</v>
      </c>
      <c r="C152" s="67" t="s">
        <v>412</v>
      </c>
      <c r="D152" s="68">
        <v>1000</v>
      </c>
      <c r="E152" s="67" t="s">
        <v>538</v>
      </c>
      <c r="F152" s="67" t="s">
        <v>539</v>
      </c>
      <c r="G152" s="67" t="s">
        <v>540</v>
      </c>
      <c r="H152" s="67" t="s">
        <v>414</v>
      </c>
      <c r="I152" s="24"/>
    </row>
    <row r="153" spans="1:9" x14ac:dyDescent="0.25">
      <c r="A153" s="138"/>
      <c r="B153" s="138"/>
      <c r="C153" s="138"/>
      <c r="D153" s="138"/>
      <c r="E153" s="138"/>
      <c r="F153" s="138"/>
      <c r="G153" s="138"/>
      <c r="H153" s="138"/>
      <c r="I153" s="138"/>
    </row>
    <row r="154" spans="1:9" x14ac:dyDescent="0.25">
      <c r="A154" s="138"/>
      <c r="B154" s="138"/>
      <c r="C154" s="138"/>
      <c r="D154" s="138"/>
      <c r="E154" s="138"/>
      <c r="F154" s="138"/>
      <c r="G154" s="138"/>
      <c r="H154" s="138"/>
      <c r="I154" s="138"/>
    </row>
    <row r="155" spans="1:9" x14ac:dyDescent="0.25">
      <c r="A155" s="138"/>
      <c r="B155" s="138"/>
      <c r="C155" s="138"/>
      <c r="D155" s="138"/>
      <c r="E155" s="138"/>
      <c r="F155" s="138"/>
      <c r="G155" s="138"/>
      <c r="H155" s="138"/>
      <c r="I155" s="138"/>
    </row>
    <row r="156" spans="1:9" x14ac:dyDescent="0.25">
      <c r="A156" s="138"/>
      <c r="B156" s="138"/>
      <c r="C156" s="138"/>
      <c r="D156" s="138"/>
      <c r="E156" s="138"/>
      <c r="F156" s="138"/>
      <c r="G156" s="138"/>
      <c r="H156" s="138"/>
      <c r="I156" s="138"/>
    </row>
    <row r="157" spans="1:9" x14ac:dyDescent="0.25">
      <c r="A157" s="138"/>
      <c r="B157" s="138"/>
      <c r="C157" s="138"/>
      <c r="D157" s="138"/>
      <c r="E157" s="138"/>
      <c r="F157" s="138"/>
      <c r="G157" s="138"/>
      <c r="H157" s="138"/>
      <c r="I157" s="138"/>
    </row>
    <row r="158" spans="1:9" x14ac:dyDescent="0.25">
      <c r="A158" s="138"/>
      <c r="B158" s="138"/>
      <c r="C158" s="138"/>
      <c r="D158" s="138"/>
      <c r="E158" s="138"/>
      <c r="F158" s="138"/>
      <c r="G158" s="138"/>
      <c r="H158" s="138"/>
      <c r="I158" s="138"/>
    </row>
    <row r="159" spans="1:9" x14ac:dyDescent="0.25">
      <c r="A159" s="138"/>
      <c r="B159" s="138"/>
      <c r="C159" s="138"/>
      <c r="D159" s="138"/>
      <c r="E159" s="138"/>
      <c r="F159" s="138"/>
      <c r="G159" s="138"/>
      <c r="H159" s="138"/>
      <c r="I159" s="138"/>
    </row>
    <row r="160" spans="1:9" x14ac:dyDescent="0.25">
      <c r="A160" s="138"/>
      <c r="B160" s="138"/>
      <c r="C160" s="138"/>
      <c r="D160" s="138"/>
      <c r="E160" s="138"/>
      <c r="F160" s="138"/>
      <c r="G160" s="138"/>
      <c r="H160" s="138"/>
      <c r="I160" s="138"/>
    </row>
    <row r="161" spans="1:9" x14ac:dyDescent="0.25">
      <c r="A161" s="138"/>
      <c r="B161" s="138"/>
      <c r="C161" s="138"/>
      <c r="D161" s="138"/>
      <c r="E161" s="138"/>
      <c r="F161" s="138"/>
      <c r="G161" s="138"/>
      <c r="H161" s="138"/>
      <c r="I161" s="138"/>
    </row>
    <row r="162" spans="1:9" x14ac:dyDescent="0.25">
      <c r="A162" s="138"/>
      <c r="B162" s="138"/>
      <c r="C162" s="138"/>
      <c r="D162" s="138"/>
      <c r="E162" s="138"/>
      <c r="F162" s="138"/>
      <c r="G162" s="138"/>
      <c r="H162" s="138"/>
      <c r="I162" s="138"/>
    </row>
    <row r="163" spans="1:9" x14ac:dyDescent="0.25">
      <c r="A163" s="138"/>
      <c r="B163" s="138"/>
      <c r="C163" s="138"/>
      <c r="D163" s="138"/>
      <c r="E163" s="138"/>
      <c r="F163" s="138"/>
      <c r="G163" s="138"/>
      <c r="H163" s="138"/>
      <c r="I163" s="138"/>
    </row>
    <row r="164" spans="1:9" x14ac:dyDescent="0.25">
      <c r="A164" s="138"/>
      <c r="B164" s="138"/>
      <c r="C164" s="138"/>
      <c r="D164" s="138"/>
      <c r="E164" s="138"/>
      <c r="F164" s="138"/>
      <c r="G164" s="138"/>
      <c r="H164" s="138"/>
      <c r="I164" s="138"/>
    </row>
    <row r="165" spans="1:9" x14ac:dyDescent="0.25">
      <c r="A165" s="138"/>
      <c r="B165" s="138"/>
      <c r="C165" s="138"/>
      <c r="D165" s="138"/>
      <c r="E165" s="138"/>
      <c r="F165" s="138"/>
      <c r="G165" s="138"/>
      <c r="H165" s="138"/>
      <c r="I165" s="138"/>
    </row>
    <row r="166" spans="1:9" x14ac:dyDescent="0.25">
      <c r="A166" s="138"/>
      <c r="B166" s="138"/>
      <c r="C166" s="138"/>
      <c r="D166" s="138"/>
      <c r="E166" s="138"/>
      <c r="F166" s="138"/>
      <c r="G166" s="138"/>
      <c r="H166" s="138"/>
      <c r="I166" s="138"/>
    </row>
    <row r="167" spans="1:9" x14ac:dyDescent="0.25">
      <c r="A167" s="138"/>
      <c r="B167" s="138"/>
      <c r="C167" s="138"/>
      <c r="D167" s="138"/>
      <c r="E167" s="138"/>
      <c r="F167" s="138"/>
      <c r="G167" s="138"/>
      <c r="H167" s="138"/>
      <c r="I167" s="138"/>
    </row>
    <row r="168" spans="1:9" x14ac:dyDescent="0.25">
      <c r="A168" s="138"/>
      <c r="B168" s="138"/>
      <c r="C168" s="138"/>
      <c r="D168" s="138"/>
      <c r="E168" s="138"/>
      <c r="F168" s="138"/>
      <c r="G168" s="138"/>
      <c r="H168" s="138"/>
      <c r="I168" s="138"/>
    </row>
    <row r="169" spans="1:9" x14ac:dyDescent="0.25">
      <c r="A169" s="138"/>
      <c r="B169" s="138"/>
      <c r="C169" s="138"/>
      <c r="D169" s="138"/>
      <c r="E169" s="138"/>
      <c r="F169" s="138"/>
      <c r="G169" s="138"/>
      <c r="H169" s="138"/>
      <c r="I169" s="138"/>
    </row>
    <row r="170" spans="1:9" x14ac:dyDescent="0.25">
      <c r="A170" s="138"/>
      <c r="B170" s="138"/>
      <c r="C170" s="138"/>
      <c r="D170" s="138"/>
      <c r="E170" s="138"/>
      <c r="F170" s="138"/>
      <c r="G170" s="138"/>
      <c r="H170" s="138"/>
      <c r="I170" s="138"/>
    </row>
    <row r="171" spans="1:9" x14ac:dyDescent="0.25">
      <c r="A171" s="138"/>
      <c r="B171" s="138"/>
      <c r="C171" s="138"/>
      <c r="D171" s="138"/>
      <c r="E171" s="138"/>
      <c r="F171" s="138"/>
      <c r="G171" s="138"/>
      <c r="H171" s="138"/>
      <c r="I171" s="138"/>
    </row>
    <row r="172" spans="1:9" x14ac:dyDescent="0.25">
      <c r="A172" s="138"/>
      <c r="B172" s="138"/>
      <c r="C172" s="138"/>
      <c r="D172" s="138"/>
      <c r="E172" s="138"/>
      <c r="F172" s="138"/>
      <c r="G172" s="138"/>
      <c r="H172" s="138"/>
      <c r="I172" s="138"/>
    </row>
    <row r="173" spans="1:9" x14ac:dyDescent="0.25">
      <c r="A173" s="138"/>
      <c r="B173" s="138"/>
      <c r="C173" s="138"/>
      <c r="D173" s="138"/>
      <c r="E173" s="138"/>
      <c r="F173" s="138"/>
      <c r="G173" s="138"/>
      <c r="H173" s="138"/>
      <c r="I173" s="138"/>
    </row>
    <row r="174" spans="1:9" x14ac:dyDescent="0.25">
      <c r="A174" s="138"/>
      <c r="B174" s="138"/>
      <c r="C174" s="138"/>
      <c r="D174" s="138"/>
      <c r="E174" s="138"/>
      <c r="F174" s="138"/>
      <c r="G174" s="138"/>
      <c r="H174" s="138"/>
      <c r="I174" s="138"/>
    </row>
    <row r="175" spans="1:9" x14ac:dyDescent="0.25">
      <c r="A175" s="138"/>
      <c r="B175" s="138"/>
      <c r="C175" s="138"/>
      <c r="D175" s="138"/>
      <c r="E175" s="138"/>
      <c r="F175" s="138"/>
      <c r="G175" s="138"/>
      <c r="H175" s="138"/>
      <c r="I175" s="138"/>
    </row>
    <row r="176" spans="1:9" x14ac:dyDescent="0.25">
      <c r="A176" s="138"/>
      <c r="B176" s="138"/>
      <c r="C176" s="138"/>
      <c r="D176" s="138"/>
      <c r="E176" s="138"/>
      <c r="F176" s="138"/>
      <c r="G176" s="138"/>
      <c r="H176" s="138"/>
      <c r="I176" s="138"/>
    </row>
    <row r="177" spans="1:9" x14ac:dyDescent="0.25">
      <c r="A177" s="138"/>
      <c r="B177" s="138"/>
      <c r="C177" s="138"/>
      <c r="D177" s="138"/>
      <c r="E177" s="138"/>
      <c r="F177" s="138"/>
      <c r="G177" s="138"/>
      <c r="H177" s="138"/>
      <c r="I177" s="138"/>
    </row>
    <row r="178" spans="1:9" x14ac:dyDescent="0.25">
      <c r="A178" s="138"/>
      <c r="B178" s="138"/>
      <c r="C178" s="138"/>
      <c r="D178" s="138"/>
      <c r="E178" s="138"/>
      <c r="F178" s="138"/>
      <c r="G178" s="138"/>
      <c r="H178" s="138"/>
      <c r="I178" s="138"/>
    </row>
    <row r="179" spans="1:9" x14ac:dyDescent="0.25">
      <c r="A179" s="138"/>
      <c r="B179" s="138"/>
      <c r="C179" s="138"/>
      <c r="D179" s="138"/>
      <c r="E179" s="138"/>
      <c r="F179" s="138"/>
      <c r="G179" s="138"/>
      <c r="H179" s="138"/>
      <c r="I179" s="138"/>
    </row>
    <row r="180" spans="1:9" x14ac:dyDescent="0.25">
      <c r="A180" s="138"/>
      <c r="B180" s="138"/>
      <c r="C180" s="138"/>
      <c r="D180" s="138"/>
      <c r="E180" s="138"/>
      <c r="F180" s="138"/>
      <c r="G180" s="138"/>
      <c r="H180" s="138"/>
      <c r="I180" s="138"/>
    </row>
    <row r="181" spans="1:9" x14ac:dyDescent="0.25">
      <c r="A181" s="138"/>
      <c r="B181" s="138"/>
      <c r="C181" s="138"/>
      <c r="D181" s="138"/>
      <c r="E181" s="138"/>
      <c r="F181" s="138"/>
      <c r="G181" s="138"/>
      <c r="H181" s="138"/>
      <c r="I181" s="138"/>
    </row>
  </sheetData>
  <mergeCells count="19">
    <mergeCell ref="A1:I1"/>
    <mergeCell ref="H4:I4"/>
    <mergeCell ref="A2:I2"/>
    <mergeCell ref="A3:I3"/>
    <mergeCell ref="A5:A6"/>
    <mergeCell ref="B5:B6"/>
    <mergeCell ref="C5:C6"/>
    <mergeCell ref="D5:D6"/>
    <mergeCell ref="E5:E6"/>
    <mergeCell ref="F5:F6"/>
    <mergeCell ref="G5:G6"/>
    <mergeCell ref="H5:H6"/>
    <mergeCell ref="H40:H45"/>
    <mergeCell ref="E49:E51"/>
    <mergeCell ref="G49:G51"/>
    <mergeCell ref="H49:H51"/>
    <mergeCell ref="I5:I6"/>
    <mergeCell ref="H15:H16"/>
    <mergeCell ref="G15:G16"/>
  </mergeCells>
  <pageMargins left="0.7" right="0.34" top="0.75" bottom="0.75" header="0.3" footer="0.3"/>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Biểu 01- NSTW</vt:lpstr>
      <vt:lpstr>Biểu 3 - NSĐP</vt:lpstr>
      <vt:lpstr>Biểu 4 - CTMTQG</vt:lpstr>
      <vt:lpstr>Biểu 05 - Đề xuất dự án mới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2024-09-11T13:13:57Z</dcterms:modified>
</cp:coreProperties>
</file>